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a4be6e53f43c631/Documents/ACAD/NEK TO VZC STROJNI PROJEKT/PLOT FILES/"/>
    </mc:Choice>
  </mc:AlternateContent>
  <xr:revisionPtr revIDLastSave="135" documentId="13_ncr:1_{462D4AD9-79F1-44FE-8439-E4A0E04C8A09}" xr6:coauthVersionLast="47" xr6:coauthVersionMax="47" xr10:uidLastSave="{B596A386-5070-4041-8AB8-1C237587F585}"/>
  <bookViews>
    <workbookView xWindow="-110" yWindow="-110" windowWidth="38620" windowHeight="21100" activeTab="1" xr2:uid="{00000000-000D-0000-FFFF-FFFF00000000}"/>
  </bookViews>
  <sheets>
    <sheet name="NASLOVNA STRAN" sheetId="1" r:id="rId1"/>
    <sheet name="1. STROJNE INSTALACIJE IN BC" sheetId="4" r:id="rId2"/>
  </sheets>
  <definedNames>
    <definedName name="_xlnm.Print_Titles" localSheetId="1">'1. STROJNE INSTALACIJE IN BC'!$1:$2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4" i="4" l="1"/>
  <c r="F303" i="4"/>
  <c r="F301" i="4"/>
  <c r="F300" i="4"/>
  <c r="F292" i="4"/>
  <c r="F290" i="4"/>
  <c r="F286" i="4"/>
  <c r="F284" i="4"/>
  <c r="F280" i="4"/>
  <c r="F278" i="4"/>
  <c r="F275" i="4"/>
  <c r="F272" i="4"/>
  <c r="F269" i="4"/>
  <c r="F263" i="4"/>
  <c r="F261" i="4"/>
  <c r="F258" i="4"/>
  <c r="F254" i="4"/>
  <c r="F251" i="4"/>
  <c r="F247" i="4"/>
  <c r="F244" i="4"/>
  <c r="F241" i="4"/>
  <c r="F238" i="4"/>
  <c r="F235" i="4"/>
  <c r="F233" i="4"/>
  <c r="F231" i="4"/>
  <c r="F226" i="4"/>
  <c r="F224" i="4"/>
  <c r="E224" i="4"/>
  <c r="F222" i="4"/>
  <c r="F220" i="4"/>
  <c r="F217" i="4"/>
  <c r="F214" i="4"/>
  <c r="F211" i="4"/>
  <c r="F208" i="4"/>
  <c r="F206" i="4"/>
  <c r="F201" i="4"/>
  <c r="F195" i="4"/>
  <c r="F193" i="4"/>
  <c r="F191" i="4"/>
  <c r="E193" i="4"/>
  <c r="E191" i="4"/>
  <c r="F189" i="4"/>
  <c r="F187" i="4"/>
  <c r="F183" i="4"/>
  <c r="F181" i="4"/>
  <c r="F180" i="4"/>
  <c r="F177" i="4"/>
  <c r="F175" i="4"/>
  <c r="F171" i="4"/>
  <c r="F168" i="4"/>
  <c r="F165" i="4"/>
  <c r="F162" i="4"/>
  <c r="F160" i="4"/>
  <c r="F156" i="4"/>
  <c r="F155" i="4"/>
  <c r="F152" i="4"/>
  <c r="F148" i="4"/>
  <c r="F147" i="4"/>
  <c r="F146" i="4"/>
  <c r="F142" i="4"/>
  <c r="F140" i="4"/>
  <c r="F137" i="4"/>
  <c r="F134" i="4"/>
  <c r="F133" i="4"/>
  <c r="F129" i="4"/>
  <c r="F126" i="4"/>
  <c r="F125" i="4"/>
  <c r="F122" i="4"/>
  <c r="F121" i="4"/>
  <c r="F120" i="4"/>
  <c r="F117" i="4"/>
  <c r="F115" i="4"/>
  <c r="F114" i="4"/>
  <c r="F113" i="4"/>
  <c r="F110" i="4"/>
  <c r="F108" i="4"/>
  <c r="F106" i="4"/>
  <c r="F105" i="4"/>
  <c r="F102" i="4"/>
  <c r="F100" i="4"/>
  <c r="F94" i="4"/>
  <c r="F91" i="4"/>
  <c r="F93" i="4"/>
  <c r="E93" i="4"/>
  <c r="E91" i="4"/>
  <c r="F90" i="4"/>
  <c r="F89" i="4"/>
  <c r="F86" i="4"/>
  <c r="F83" i="4"/>
  <c r="F81" i="4"/>
  <c r="F78" i="4"/>
  <c r="F74" i="4"/>
  <c r="F71" i="4"/>
  <c r="F68" i="4"/>
  <c r="F65" i="4"/>
  <c r="F64" i="4"/>
  <c r="F63" i="4"/>
  <c r="F60" i="4"/>
  <c r="F58" i="4"/>
  <c r="F56" i="4"/>
  <c r="F54" i="4"/>
  <c r="F52" i="4"/>
  <c r="F50" i="4"/>
  <c r="F47" i="4"/>
  <c r="F45" i="4"/>
  <c r="F43" i="4"/>
  <c r="F40" i="4"/>
  <c r="F38" i="4"/>
  <c r="F36" i="4"/>
  <c r="F34" i="4"/>
  <c r="F32" i="4"/>
  <c r="F30" i="4"/>
  <c r="F28" i="4"/>
  <c r="F26" i="4"/>
  <c r="F24" i="4"/>
  <c r="F21" i="4"/>
  <c r="F19" i="4"/>
  <c r="F16" i="4"/>
  <c r="F13" i="4"/>
  <c r="F10" i="4"/>
  <c r="F7" i="4"/>
  <c r="F257" i="4" l="1"/>
  <c r="F256" i="4"/>
  <c r="F240" i="4"/>
  <c r="F239" i="4"/>
  <c r="F172" i="4"/>
  <c r="A304" i="4" l="1"/>
  <c r="A300" i="4"/>
  <c r="A299" i="4"/>
  <c r="F299" i="4" l="1"/>
  <c r="F306" i="4" l="1"/>
  <c r="I18" i="1"/>
  <c r="I19" i="1" l="1"/>
</calcChain>
</file>

<file path=xl/sharedStrings.xml><?xml version="1.0" encoding="utf-8"?>
<sst xmlns="http://schemas.openxmlformats.org/spreadsheetml/2006/main" count="388" uniqueCount="209">
  <si>
    <t xml:space="preserve">Stopnja DDV:  </t>
  </si>
  <si>
    <t>pš</t>
  </si>
  <si>
    <t>Splošni, manipulativni, zavarovalni in transportni stroški</t>
  </si>
  <si>
    <t>001.003.</t>
  </si>
  <si>
    <t>Objekt:</t>
  </si>
  <si>
    <t>001.007.</t>
  </si>
  <si>
    <t>Količina</t>
  </si>
  <si>
    <t>001.017.</t>
  </si>
  <si>
    <t>001.013.</t>
  </si>
  <si>
    <t>%</t>
  </si>
  <si>
    <t>001.022.</t>
  </si>
  <si>
    <t>Št. načrta:</t>
  </si>
  <si>
    <t>Vrsta objekta:</t>
  </si>
  <si>
    <t>001.002.</t>
  </si>
  <si>
    <t>Vrednost skupaj z DDV:</t>
  </si>
  <si>
    <t>Enako, razen  R 3/4</t>
  </si>
  <si>
    <t>001.006.</t>
  </si>
  <si>
    <t>Enako, razen  DN 20</t>
  </si>
  <si>
    <t>001.016.</t>
  </si>
  <si>
    <t>m2</t>
  </si>
  <si>
    <t>001.012.</t>
  </si>
  <si>
    <t>EM</t>
  </si>
  <si>
    <t>Enako, razen debelina 13 mm, za premer cevi 22 mm.</t>
  </si>
  <si>
    <t>001.023.</t>
  </si>
  <si>
    <t>Investitor:</t>
  </si>
  <si>
    <t>Št.post.</t>
  </si>
  <si>
    <t>Dolgi tekst</t>
  </si>
  <si>
    <t>Ponudba:</t>
  </si>
  <si>
    <t>Izvajalec:</t>
  </si>
  <si>
    <t>Vrednost</t>
  </si>
  <si>
    <t>001.009.</t>
  </si>
  <si>
    <t>kg</t>
  </si>
  <si>
    <t>m</t>
  </si>
  <si>
    <t xml:space="preserve">               R E K A P I T U L A C I J A</t>
  </si>
  <si>
    <t>001.001.</t>
  </si>
  <si>
    <t>Skupaj:</t>
  </si>
  <si>
    <t>001.005.</t>
  </si>
  <si>
    <t>Pripravljalna in zaključna dela za vse opisane storitve.</t>
  </si>
  <si>
    <t>001.019.</t>
  </si>
  <si>
    <t>Splošni, manipulativni, zavarovalni in transportni stroški.</t>
  </si>
  <si>
    <t>001.015.</t>
  </si>
  <si>
    <t>001.011.</t>
  </si>
  <si>
    <t>001.024.</t>
  </si>
  <si>
    <t>Vrednost brez DDV:</t>
  </si>
  <si>
    <t>001.020.</t>
  </si>
  <si>
    <t>kos</t>
  </si>
  <si>
    <t>001.008.</t>
  </si>
  <si>
    <t>SKUPAJ:</t>
  </si>
  <si>
    <t>001.004.</t>
  </si>
  <si>
    <t>Vrsta del:</t>
  </si>
  <si>
    <t>Firma d.o.o.</t>
  </si>
  <si>
    <t>001.018.</t>
  </si>
  <si>
    <t>Cena na EM</t>
  </si>
  <si>
    <t>001.014.</t>
  </si>
  <si>
    <t>Naslov</t>
  </si>
  <si>
    <t>001.010.</t>
  </si>
  <si>
    <t>001.025.</t>
  </si>
  <si>
    <t>S K U P N A  R E K A P I T U L A C I J A</t>
  </si>
  <si>
    <t>001.021.</t>
  </si>
  <si>
    <t>Enako, razen  DN 20 (R 3/4)</t>
  </si>
  <si>
    <t>4.8.4. DEMONTAŽNA DELA</t>
  </si>
  <si>
    <t>Ponujeni proizvod,tip:</t>
  </si>
  <si>
    <t>Strojne instalacije in oprema</t>
  </si>
  <si>
    <t>Poslovni objekt</t>
  </si>
  <si>
    <t>NEK Krško</t>
  </si>
  <si>
    <t>Enako, razen  zun. premer 22 x 1,0 mm.</t>
  </si>
  <si>
    <t>Enako, razen  zun. premer 28 x 1,2 mm.</t>
  </si>
  <si>
    <t>Enako, razen debelina 13 mm, za premer cevi 28 mm.</t>
  </si>
  <si>
    <t>4.8. PROJEKTANTSKI POPIS MATERIALA IN DEL- STROJNE INSTALACIJE IN OPREMA</t>
  </si>
  <si>
    <t>4.8.1. OGREVANJE IN HLAJENJE</t>
  </si>
  <si>
    <t>4.8.2. PREZRAČEVANJE</t>
  </si>
  <si>
    <t>001.33.</t>
  </si>
  <si>
    <t>kpl</t>
  </si>
  <si>
    <t>Cu cevi od fi18-fi 42 mm z izolacijo 19mm</t>
  </si>
  <si>
    <t>001.026.</t>
  </si>
  <si>
    <t>PVC-U d20</t>
  </si>
  <si>
    <t>PVC-U d32</t>
  </si>
  <si>
    <t>PVC-U d50</t>
  </si>
  <si>
    <t>Preskus pretočnosti in tesnosti razvodov kondenzata</t>
  </si>
  <si>
    <t>001.027.</t>
  </si>
  <si>
    <t>fi luknje ;debelina AB plošče 16 cm.</t>
  </si>
  <si>
    <t>001.028.</t>
  </si>
  <si>
    <t>001.029.</t>
  </si>
  <si>
    <t>001.030.</t>
  </si>
  <si>
    <t>001.031.</t>
  </si>
  <si>
    <t>001.032.</t>
  </si>
  <si>
    <t>PR</t>
  </si>
  <si>
    <t>32-11-20</t>
  </si>
  <si>
    <t>NEK AD3 (48)- TO VZIC</t>
  </si>
  <si>
    <t>32-11/20-PZI</t>
  </si>
  <si>
    <t>Jadrovinasti priključki</t>
  </si>
  <si>
    <t>Montaža kanalske DX hladilne enote (dobava v sklopu klimata).</t>
  </si>
  <si>
    <t>-  premer 160 mm</t>
  </si>
  <si>
    <t>-  premer 200 mm</t>
  </si>
  <si>
    <t>tip  non-woven ali ustrezno</t>
  </si>
  <si>
    <t>ST19 (dovodni kanali)</t>
  </si>
  <si>
    <t>ST25 (zajem in izpuh)</t>
  </si>
  <si>
    <t>Toplotna izolacija izvedena kot dodatna akustična izolacija</t>
  </si>
  <si>
    <t>Obešalni in pritrdilni material</t>
  </si>
  <si>
    <t>Nastavitev  pretokov</t>
  </si>
  <si>
    <t>Nepredvidena dela.
Obračun po dejanskih stroških.</t>
  </si>
  <si>
    <t>Pripravljalna dela</t>
  </si>
  <si>
    <t>Skupaj :</t>
  </si>
  <si>
    <t>-  premer 150 mm</t>
  </si>
  <si>
    <t xml:space="preserve"> tip NOVA R -  R1,  
dim. 400 x150 mm</t>
  </si>
  <si>
    <t xml:space="preserve"> tip NOVA R -  R1,  
dim. 500 x150 mm</t>
  </si>
  <si>
    <t xml:space="preserve"> tip NOVA R -  R1,  
dim. 600 x150 mm</t>
  </si>
  <si>
    <t>CAP -G 160-25- DN160</t>
  </si>
  <si>
    <t>tip DVS velikost 150</t>
  </si>
  <si>
    <t>CAP -G 200-36- DN200</t>
  </si>
  <si>
    <t>dim. 200x200 mm</t>
  </si>
  <si>
    <t>fi150mm</t>
  </si>
  <si>
    <t>dim. 300x200 mm</t>
  </si>
  <si>
    <t>notranji premer fi 152 mm</t>
  </si>
  <si>
    <t>dim. 800 x 400 mm</t>
  </si>
  <si>
    <t>dim 800 x 400 x 300 mm (klimat)</t>
  </si>
  <si>
    <t>kot npr Systemair tip PKIS-3G-230DT</t>
  </si>
  <si>
    <t>B=450mm;H=250mm,L=320mm</t>
  </si>
  <si>
    <t>Preizkus zrakotesnoti kanalskega razvoda  z dimnim preskusom</t>
  </si>
  <si>
    <t>Transportni in manipulativni stroški</t>
  </si>
  <si>
    <t>PREZRAČEVANJE PROSTOROV NEK TO VZIC</t>
  </si>
  <si>
    <t>fi 100 mm</t>
  </si>
  <si>
    <t>Opomba: V kolikor je izpuh od klimata izoliran, je izolacije manj!</t>
  </si>
  <si>
    <t>Toplotna izolacija zračnih kanalov izvedena iz blazin iz mineralnih vlaken gostote 100kg/m3, debelina izolacije 100 mm, v Al foliji</t>
  </si>
  <si>
    <t>Dimenzije klima omare 600x450x1750mm, teža 150kg.</t>
  </si>
  <si>
    <t>Demontaža obstoječe požarne lopute , kvadratne oblike s pogonom PL2 252x252,L=500mm.</t>
  </si>
  <si>
    <t>Nepredvidena in dodatna dela</t>
  </si>
  <si>
    <t>4.8.5. RAZVOD KOMPRIMIRANEGA ZRAKA</t>
  </si>
  <si>
    <t xml:space="preserve">Dimenzija : 600x300 mm, </t>
  </si>
  <si>
    <t>4.8.3. ZUNANJA KKE ENOTA ZA HLAJENJE/OGREVANJE ZRAKA Z RAZVODI HLADIVA</t>
  </si>
  <si>
    <t>Dodatna oprema :
kanalski DX hladilnik  hladilne kapacitete do 14 KW in oprema;. Sifon, elmininator kapljic, kad za lovljenje kondenzata, parozaporna toplotna izolacija
Eurovent certifikat  energetski razred A, Ecodesign approved 2018
Ustreza kot npr Flakt group  tip eCO side vel. 06(LEVA IZVEDBA)  ali enakovredno</t>
  </si>
  <si>
    <t xml:space="preserve">Zunanja KKE (kompresorsko kondenzatorska enota) na strehi trakta C (AD3), za hlajenje zraka v kliamtski napravi KN14  v RC1, sestoječa iz: </t>
  </si>
  <si>
    <t>Enako, razen  zunanji premer R 3/8 (9,52 mm),</t>
  </si>
  <si>
    <t>Enako, razen  zunanji premer R 5/8 (15,88 mm),</t>
  </si>
  <si>
    <t>Tlačni preizkus cevne instalacije iz bakra, z dušikom,</t>
  </si>
  <si>
    <t>Vakuumiranje hladilnega sistema, vključno polnjenje s hladivom, ___</t>
  </si>
  <si>
    <t>Pripravljalna in zaključna dela za vse opisane storitve. Vključno zarisovanje. ___</t>
  </si>
  <si>
    <t>KKE ENOTA IN RAZVODI HLADIVA</t>
  </si>
  <si>
    <t>OPOMBA: dopolnjevanje hladiva R32 nad dolžino 30m je 40g/m cevi.</t>
  </si>
  <si>
    <t>Zunanja KKE enota za hlajenje/ogrevanje zraka v klimatski napravi z DX hladilnikom-uparjlalniikom, z vgrajenim kompresorjem in zračno hlajenim kondenzatorjem, aksialnimi ventilatorji tihe izvedbe, kompletno z vso avtomatiko in ožičenjem:  TEhnični podatki:  Qhl=2,6-16 kW ;  Qgr=2,4-19kW  Nel=5,7kW-max 3x400V;  Max tok 16,9A . Hladivo R32(GWP675)  Dimnezije: 900x1340x320mm  Teža 95 kg  Priključki hladiva: PF 5/8", TF 3/8"  Zvočni tlak 53 dbA:      Ustreza kot npr. Toshiba tip RAV-GP1601AT8-E , skupaj s krmilnim modulom EXventil, krmilnik , senzorji, itd.  kot. npr. Toshiba tip RBC-.DXC031</t>
  </si>
  <si>
    <t xml:space="preserve">Tlačni preskus z zrakom , preskusni tlak je 12 bar. </t>
  </si>
  <si>
    <t>DEMONTAŽNA DELA</t>
  </si>
  <si>
    <t>RAZVOD KOMPRIMIRANEGA ZRAKA</t>
  </si>
  <si>
    <t>4.8.3. ZUNANJ KKE ENOTA Z RAZVODI HLADIVA</t>
  </si>
  <si>
    <t>obračun po dejanskih stroških</t>
  </si>
  <si>
    <t>obračun po djenaskih stroških</t>
  </si>
  <si>
    <r>
      <rPr>
        <b/>
        <sz val="10"/>
        <color rgb="FF000000"/>
        <rFont val="Arial"/>
        <family val="2"/>
        <charset val="238"/>
      </rPr>
      <t>Pripravljalna dela, priključitev na obstoječi razvod KZ v</t>
    </r>
    <r>
      <rPr>
        <sz val="10"/>
        <color indexed="8"/>
        <rFont val="Arial"/>
        <family val="2"/>
        <charset val="238"/>
      </rPr>
      <t xml:space="preserve"> kompresorski postaji, transportni in manipulativni stroški</t>
    </r>
  </si>
  <si>
    <r>
      <rPr>
        <b/>
        <sz val="10"/>
        <color rgb="FF000000"/>
        <rFont val="Arial"/>
        <family val="2"/>
        <charset val="238"/>
      </rPr>
      <t>Cevovod iz varjenih preciznih cevi iz nerjavnega jekla EN</t>
    </r>
    <r>
      <rPr>
        <sz val="10"/>
        <color indexed="8"/>
        <rFont val="Arial"/>
        <family val="2"/>
        <charset val="238"/>
      </rPr>
      <t xml:space="preserve"> 10312-2(DIN2465-2) , material 1.4521, za komprimiran zrak, spajanje s stisljivimi fitingi, vključno s spojnimi elementi , vključno pritrditev cevi s cevnimi pritrdili, objemkami, izoliranimi pred prenosom zvoka po trdnih telesih, zunanji premer cevi 15x1,0mm</t>
    </r>
  </si>
  <si>
    <r>
      <rPr>
        <b/>
        <sz val="10"/>
        <color rgb="FF000000"/>
        <rFont val="Arial"/>
        <family val="2"/>
        <charset val="238"/>
      </rPr>
      <t>Krogelna pipa za KZ 8 bar, ravna izvedba  z ročico, PN16, z</t>
    </r>
    <r>
      <rPr>
        <sz val="10"/>
        <color indexed="8"/>
        <rFont val="Arial"/>
        <family val="2"/>
        <charset val="238"/>
      </rPr>
      <t xml:space="preserve"> navojnim priključkom DN10(R3/8"), vključno montažni material.</t>
    </r>
  </si>
  <si>
    <r>
      <t>S</t>
    </r>
    <r>
      <rPr>
        <b/>
        <sz val="10"/>
        <color rgb="FF000000"/>
        <rFont val="Arial"/>
        <family val="2"/>
        <charset val="238"/>
      </rPr>
      <t>amozaporna spojka za KZ, ohišje iz medenine, PN16, za</t>
    </r>
    <r>
      <rPr>
        <sz val="10"/>
        <color indexed="8"/>
        <rFont val="Arial"/>
        <family val="2"/>
        <charset val="238"/>
      </rPr>
      <t xml:space="preserve"> pnevmagtski priključek cevi iz umetne snovi,  z zunanjim navojem R3/8".</t>
    </r>
  </si>
  <si>
    <r>
      <rPr>
        <b/>
        <sz val="10"/>
        <color rgb="FF000000"/>
        <rFont val="Arial"/>
        <family val="2"/>
        <charset val="238"/>
      </rPr>
      <t>Pripravna skupina za komprimiran zrak, sestavljena iz filtra za</t>
    </r>
    <r>
      <rPr>
        <sz val="10"/>
        <color indexed="8"/>
        <rFont val="Arial"/>
        <family val="2"/>
        <charset val="238"/>
      </rPr>
      <t xml:space="preserve"> zrak, naoljevalnika zraka in regulatorja tlaka, za montažo na steno , vključno pritrditev, priključek R3/8"</t>
    </r>
  </si>
  <si>
    <r>
      <rPr>
        <b/>
        <sz val="10"/>
        <color indexed="8"/>
        <rFont val="Arial"/>
        <family val="2"/>
        <charset val="238"/>
      </rPr>
      <t xml:space="preserve">Demontaža obstoječih stropnih kanalskih konvektorjev v </t>
    </r>
    <r>
      <rPr>
        <sz val="10"/>
        <color indexed="8"/>
        <rFont val="Arial"/>
        <family val="2"/>
        <charset val="238"/>
      </rPr>
      <t>spuščenem stropu PROSTORA SISTEMSKIH INŽENIRJEV kompletno z odklopom cevnih razvodov  hladilne vode, el. napajanje, armatur, kanalskih priključkov kompletno s kanalskim razvodom in distribucijskim elementi v spuščenem stropu,vključno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</si>
  <si>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parapetnih ventilatorskih konvektorjev z masko  pred okenskimi parapeti, </t>
    </r>
    <r>
      <rPr>
        <sz val="10"/>
        <color indexed="8"/>
        <rFont val="Arial"/>
        <family val="2"/>
        <charset val="238"/>
      </rPr>
      <t>praznenje naprave vključno z demontažo konzol, nosilcev, ventilov, vijačnih spojev in priključnih vodov, 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</si>
  <si>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prezračevalnih kanalov v spuščenem stropu </t>
    </r>
    <r>
      <rPr>
        <sz val="10"/>
        <color indexed="8"/>
        <rFont val="Arial"/>
        <family val="2"/>
        <charset val="238"/>
      </rPr>
      <t xml:space="preserve">   pisarn in pomožnih prostorov, ki se prenavljajo, kompletno s pritrdilnim materialom, s toplotno izolacijo, distribucijskih elementov, 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</si>
  <si>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obstoječih  </t>
    </r>
    <r>
      <rPr>
        <sz val="10"/>
        <color indexed="8"/>
        <rFont val="Arial"/>
        <family val="2"/>
        <charset val="238"/>
      </rPr>
      <t>cevnih razvodov hladilne vode  z izolacijo v spuščenem stropu hodnikov, sejnih sob in pisarn, kompletno z odklopom cevnih razvodov  hladilne vode, vključno s transportom do zbirnega mesta oz. deponije.</t>
    </r>
  </si>
  <si>
    <r>
      <rPr>
        <b/>
        <sz val="10"/>
        <color indexed="8"/>
        <rFont val="Arial"/>
        <family val="2"/>
        <charset val="238"/>
      </rPr>
      <t xml:space="preserve">Demontaža prezračevalnih kanalov v dvojnem podu </t>
    </r>
    <r>
      <rPr>
        <sz val="10"/>
        <color indexed="8"/>
        <rFont val="Arial"/>
        <family val="2"/>
        <charset val="238"/>
      </rPr>
      <t xml:space="preserve">   pisarn in pomožnih prosztorov, ki se prenavljajo, kompletno s pritrdilnim materialom, s toplotno izolacijo, vključno s transportom do zbirnega mesta oz. deponije.</t>
    </r>
  </si>
  <si>
    <r>
      <rPr>
        <b/>
        <sz val="10"/>
        <color rgb="FF000000"/>
        <rFont val="Arial"/>
        <family val="2"/>
        <charset val="238"/>
      </rPr>
      <t>Demontaža obstoječega odvodnega kanalskega ventialtorja CVK</t>
    </r>
    <r>
      <rPr>
        <sz val="10"/>
        <color indexed="8"/>
        <rFont val="Arial"/>
        <family val="2"/>
        <charset val="238"/>
      </rPr>
      <t xml:space="preserve"> 400 s kvadratnimi kanalskimi priklučki ter dušilniik zvoka 750x480,L=900mm , v prostoru arhiva, z odvozom na zirni mesto ali deponijo.</t>
    </r>
  </si>
  <si>
    <r>
      <rPr>
        <b/>
        <sz val="10"/>
        <color rgb="FF000000"/>
        <rFont val="Arial"/>
        <family val="2"/>
        <charset val="238"/>
      </rPr>
      <t>Demontaža obstoječe kliamtske naprave Menerga Resolair v</t>
    </r>
    <r>
      <rPr>
        <sz val="10"/>
        <color indexed="8"/>
        <rFont val="Arial"/>
        <family val="2"/>
        <charset val="238"/>
      </rPr>
      <t xml:space="preserve"> klima strojnici ERC, kompletno z odklopom el. Energije ter odstranitev el. Moarice na klimatu, priključnih kanalov, cevnih priključkov ogrevne vode DN20, dimenzij cca 2200x750x1600mm, Teža cca 900 kg, s transportom od klima strojnice do zunanjih vrat objeita AD3, ter z odvozom na najbližjo deponijo.   </t>
    </r>
  </si>
  <si>
    <r>
      <rPr>
        <b/>
        <sz val="10"/>
        <color rgb="FF000000"/>
        <rFont val="Arial"/>
        <family val="2"/>
        <charset val="238"/>
      </rPr>
      <t>Demontaža klima omare Blue air tip UEDA 50HH v ločenem</t>
    </r>
    <r>
      <rPr>
        <sz val="10"/>
        <color indexed="8"/>
        <rFont val="Arial"/>
        <family val="2"/>
        <charset val="238"/>
      </rPr>
      <t xml:space="preserve"> prostoru ob hodniku v 1. nadstrpoju C-trakta, odklop od el. Energije in povezavovalnih prezr. Kanalov, demontaža zunanje Kke enote CRAX14 (teža 40kg) komplertno s konzolo, zajem hladiva R407C iz naprav, demontaža razvodaov hladiva med kondenzatoprsko enoto in klima omaro, demontaža vodovodne instalacije za klima omaro, komplet z odvozom na najbližjo deponijo.</t>
    </r>
  </si>
  <si>
    <r>
      <rPr>
        <b/>
        <sz val="10"/>
        <color rgb="FF000000"/>
        <rFont val="Arial"/>
        <family val="2"/>
        <charset val="238"/>
      </rPr>
      <t>Demontaža talnih rešetk v prostoru sistemskih inženirjev tip</t>
    </r>
    <r>
      <rPr>
        <sz val="10"/>
        <color indexed="8"/>
        <rFont val="Arial"/>
        <family val="2"/>
        <charset val="238"/>
      </rPr>
      <t xml:space="preserve"> AR-11 425x225 5 kosov in AR11 525x325 2 kosa, z odvodzom na deponijo.</t>
    </r>
  </si>
  <si>
    <r>
      <rPr>
        <b/>
        <sz val="10"/>
        <color theme="1"/>
        <rFont val="Arial"/>
        <family val="2"/>
        <charset val="238"/>
      </rPr>
      <t>Cevovodi iz bakrenih cevi za povezavo hladilnih naprav, s</t>
    </r>
    <r>
      <rPr>
        <sz val="10"/>
        <color theme="1"/>
        <rFont val="Arial"/>
        <family val="2"/>
        <charset val="238"/>
      </rPr>
      <t xml:space="preserve"> tovarniško izolacijo, EN 12735-1, vključno s fitingi, zunanji premer R 1/4 (6,35 mm), vključno tesnilni oz. dodajni material. Polaganje v kanale ali na police.</t>
    </r>
  </si>
  <si>
    <r>
      <rPr>
        <b/>
        <sz val="10"/>
        <color theme="1"/>
        <rFont val="Arial"/>
        <family val="2"/>
        <charset val="238"/>
      </rPr>
      <t>Cevovodi za odvod kondenzata, izdelani iz trdega polivinilklorida</t>
    </r>
    <r>
      <rPr>
        <sz val="10"/>
        <color theme="1"/>
        <rFont val="Arial"/>
        <family val="2"/>
        <charset val="238"/>
      </rPr>
      <t xml:space="preserve"> PVC-U, EN 15493, S10 SDR21 PN10, d 32, (DN 25), spoj z leplenjem, lepilo ustrezno DIN 16970, vključno s spojnimi elementi, polaganje  in pritrditev s cevnimi objemkami.</t>
    </r>
  </si>
  <si>
    <r>
      <rPr>
        <b/>
        <sz val="10"/>
        <color indexed="8"/>
        <rFont val="Arial"/>
        <family val="2"/>
        <charset val="238"/>
      </rPr>
      <t xml:space="preserve">Ventilatorski konvektor vertikalne parapetne izvedbe z masko, s toplotnim izmenjevalnikom  s priključki za 2-cevni sistem, </t>
    </r>
    <r>
      <rPr>
        <sz val="10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10"/>
        <color indexed="8"/>
        <rFont val="Arial"/>
        <family val="2"/>
        <charset val="238"/>
      </rPr>
      <t xml:space="preserve"> CARRIER tip 42NC335G-desni 
</t>
    </r>
    <r>
      <rPr>
        <sz val="10"/>
        <color indexed="8"/>
        <rFont val="Arial"/>
        <family val="2"/>
        <charset val="238"/>
      </rPr>
      <t xml:space="preserve">Tehični podatki:
Ogrevanje:
Temperatura prostora: 20stC
Temp. režim OV: 60/50 stC
Zahtevana grelna moč: 2,5 kW
Hlajenje:
Temperatura prostora: 25 stC
Temp. režim HV: 7/13 stC-voda
Zahtevana skupna hl. moč: 1,2-4 kW
Senzibilna hl. moč: 1-3,23 kW
FCEER razred: A
FCCOP razred: A
mere: 607x1200x252 mm                                                                
kompletno s pritrdilnim materialom.                                                    Maska na zadnji strani VK kot zaslon iz jeklene barvane pločevine v beli barvi (za VK pred okni brez parapeta!)                                                   </t>
    </r>
  </si>
  <si>
    <r>
      <rPr>
        <b/>
        <sz val="10"/>
        <color indexed="8"/>
        <rFont val="Arial"/>
        <family val="2"/>
        <charset val="238"/>
      </rPr>
      <t xml:space="preserve">Ventilatorski konvektor vertikalne parapetne izvedbe z masko, s toplotnim izmenjevalnikom  s priključki za 2-cevni sistem, </t>
    </r>
    <r>
      <rPr>
        <sz val="10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10"/>
        <color indexed="8"/>
        <rFont val="Arial"/>
        <family val="2"/>
        <charset val="238"/>
      </rPr>
      <t xml:space="preserve"> CARRIER tip 42NC235G-desni 
</t>
    </r>
    <r>
      <rPr>
        <sz val="10"/>
        <color indexed="8"/>
        <rFont val="Arial"/>
        <family val="2"/>
        <charset val="238"/>
      </rPr>
      <t>Tehični podatki:
Ogrevanje:
Temperatura prostora: 20stC
Temp. režim OV: 60/50 stC
Zahtevana grelna moč: 2,0 kW
Hlajenje:
Temperatura prostora: 25 stC
Temp. režim HV: 7/13 stC-voda
Zahtevana skupna hl. moč: 1,2-2,2 kW
Senzibilna hl. moč: 1-1,86 kW
FCEER razred: A
FCCOP razred: A
mere: 607x1000x252 mm                                                                
kompletno s pritrdilnim materialom.</t>
    </r>
  </si>
  <si>
    <r>
      <rPr>
        <b/>
        <sz val="10"/>
        <color indexed="8"/>
        <rFont val="Arial"/>
        <family val="2"/>
        <charset val="238"/>
      </rPr>
      <t xml:space="preserve">Ventilatorski konvektor vertikalne parapetne izvedbe z masko, s toplotnim izmenjevalnikom dva krat s priključki za 4-cevni sistem, </t>
    </r>
    <r>
      <rPr>
        <sz val="10"/>
        <color indexed="8"/>
        <rFont val="Arial"/>
        <family val="2"/>
        <charset val="238"/>
      </rPr>
      <t>regulacija na vodni strani s tripotnim ventilom DN15 in termoelektričnim pogonom 230V (on/off) ali PMV, AC motorjem ventilatorjev, kontrolno ploščo (control board NTC),odzračevalcem na obeh prenosnikih toplote, dodatno banico pod reg. ventili.
kot npr. proizv.</t>
    </r>
    <r>
      <rPr>
        <b/>
        <sz val="10"/>
        <color indexed="8"/>
        <rFont val="Arial"/>
        <family val="2"/>
        <charset val="238"/>
      </rPr>
      <t xml:space="preserve"> CARRIER tip 42NC335D(C)-levi in desni 
</t>
    </r>
    <r>
      <rPr>
        <sz val="10"/>
        <color indexed="8"/>
        <rFont val="Arial"/>
        <family val="2"/>
        <charset val="238"/>
      </rPr>
      <t>Tehični podatki:
Ogrevanje:
Temperatura prostora: 20stC
Temp. režim OV: 60/50 stC
Zahtevana grelna moč: 1,2 kW
Hlajenje:
Temperatura prostora: 25 stC
Temp. režim HV: 7/13 stC-voda
Zahtevana skupna hl. moč: 1,2-3,74 kW
Senzibilna hl. moč: 0,9-3,1 kW
FCEER razred: A
FCCOP razred: A
mere: 607x1200x252 mm                                                                
kompletno s pritrdilnim materialom.</t>
    </r>
  </si>
  <si>
    <r>
      <rPr>
        <b/>
        <sz val="10"/>
        <color indexed="8"/>
        <rFont val="Arial"/>
        <family val="2"/>
        <charset val="238"/>
      </rPr>
      <t>Sobni nastavljalnik za ventilatorski konvektor, za montažo na</t>
    </r>
    <r>
      <rPr>
        <sz val="10"/>
        <color indexed="8"/>
        <rFont val="Arial"/>
        <family val="2"/>
        <charset val="238"/>
      </rPr>
      <t xml:space="preserve"> steno, kot sobni termostat, s stikalom za ogrevanje-izklop-hlajenje in stikalom za izbiro hitrosti ventilatorja, z ročnim preklopom iz ogrevanja na hlajenje in obratno, za dvocevni sistem, ročnim preklopom med ogrevanjem in hlajenjem , avtomatsko spreminjanje hitrosti ventilatorja glede na potrebe, možnostjo priklopa okenskega stikala, senzorja prisotnosti , protizrmzovalna zaščita itd.
proizv.kot. npr. </t>
    </r>
    <r>
      <rPr>
        <b/>
        <sz val="10"/>
        <color indexed="8"/>
        <rFont val="Arial"/>
        <family val="2"/>
        <charset val="238"/>
      </rPr>
      <t>Honeywell tip XE70 T637A1010</t>
    </r>
  </si>
  <si>
    <r>
      <rPr>
        <b/>
        <sz val="10"/>
        <color indexed="8"/>
        <rFont val="Arial"/>
        <family val="2"/>
        <charset val="238"/>
      </rPr>
      <t>Sobni nastavljalnik za ventilatorski konvektor, za montažo na</t>
    </r>
    <r>
      <rPr>
        <sz val="10"/>
        <color indexed="8"/>
        <rFont val="Arial"/>
        <family val="2"/>
        <charset val="238"/>
      </rPr>
      <t xml:space="preserve"> steno, kot sobni termostat, s stikalom za ogrevanje-izklop-hlajenje in stikalom za izbiro hitrosti ventilatorja, z ročnim preklopom iz ogrevanja na hlajenje in obratno, za štiricevni sistem, avtomatskim preklopom med ogrevanjem in hlajenjem z vgrajenim senzorjem povr. zraka, avtomatsko spreminjanje hitrosti ventilatorja glede na potrebe, možnostjo priklopa okenskega stikala , senzorja prisotnosti , protizrmzovalna zaščita , tedenska programska ura itd.
proizv.kot. npr. </t>
    </r>
    <r>
      <rPr>
        <b/>
        <sz val="10"/>
        <color indexed="8"/>
        <rFont val="Arial"/>
        <family val="2"/>
        <charset val="238"/>
      </rPr>
      <t>Honeywell tip XE70 T6375C1003</t>
    </r>
  </si>
  <si>
    <r>
      <rPr>
        <b/>
        <sz val="10"/>
        <color indexed="8"/>
        <rFont val="Arial"/>
        <family val="2"/>
        <charset val="238"/>
      </rPr>
      <t xml:space="preserve">Rele box za vezavo dveh ali štirih parapetnih vent. konvektorjev na en </t>
    </r>
    <r>
      <rPr>
        <sz val="10"/>
        <color indexed="8"/>
        <rFont val="Arial"/>
        <family val="2"/>
        <charset val="238"/>
      </rPr>
      <t>daljinski upravljalnik Honeywell tip XE70, vgrajen v ohišju, skupaj z ožičenjem.</t>
    </r>
  </si>
  <si>
    <r>
      <rPr>
        <b/>
        <sz val="10"/>
        <color indexed="8"/>
        <rFont val="Arial"/>
        <family val="2"/>
        <charset val="238"/>
      </rPr>
      <t xml:space="preserve">Gibka cev, iz nerjavnega jekla AISI316, orebrena, s toplotno </t>
    </r>
    <r>
      <rPr>
        <sz val="10"/>
        <color indexed="8"/>
        <rFont val="Arial"/>
        <family val="2"/>
        <charset val="238"/>
      </rPr>
      <t>izolacijo, dolžina 400 mm, priključki iz jekla, PN 6, z vijačnim spojem R 1/2</t>
    </r>
  </si>
  <si>
    <r>
      <rPr>
        <b/>
        <sz val="10"/>
        <color indexed="8"/>
        <rFont val="Arial"/>
        <family val="2"/>
        <charset val="238"/>
      </rPr>
      <t xml:space="preserve">Cevovodi za odvod kondenzata, izdelani iz plastične upogljive </t>
    </r>
    <r>
      <rPr>
        <sz val="10"/>
        <color indexed="8"/>
        <rFont val="Arial"/>
        <family val="2"/>
        <charset val="238"/>
      </rPr>
      <t>rebraste cevi, premer 16 mm, položeni vidno in pritrjeni s cevnimi objemkami-priključki konvektorjev.</t>
    </r>
  </si>
  <si>
    <r>
      <rPr>
        <b/>
        <sz val="10"/>
        <color indexed="8"/>
        <rFont val="Arial"/>
        <family val="2"/>
        <charset val="238"/>
      </rPr>
      <t>Cevovodi iz bakrenih cevi, izdelanih po EN1057(DIN1786)</t>
    </r>
    <r>
      <rPr>
        <sz val="10"/>
        <color indexed="8"/>
        <rFont val="Arial"/>
        <family val="2"/>
        <charset val="238"/>
      </rPr>
      <t>,  spajanje s stisljivimi fitingi po EN1254, vključno s fazonskimi kosi in cevnimi držali, proizv. VIEGA tip Profipress, zun. premer 18 x 1,0 mm.</t>
    </r>
  </si>
  <si>
    <r>
      <rPr>
        <b/>
        <sz val="10"/>
        <color indexed="8"/>
        <rFont val="Arial"/>
        <family val="2"/>
        <charset val="238"/>
      </rPr>
      <t xml:space="preserve">Toplotna izolacija cevovodov, izvedena iz gibkih cevi iz </t>
    </r>
    <r>
      <rPr>
        <sz val="10"/>
        <color indexed="8"/>
        <rFont val="Arial"/>
        <family val="2"/>
        <charset val="238"/>
      </rPr>
      <t>sintetičnega kavčuka, območje uporabe 0 do 105°C, koefic. parozapornosti min. 3000, proizv. ARMACELL tip AC, debelina 13 mm, za premer cevi 18 mm.</t>
    </r>
  </si>
  <si>
    <r>
      <rPr>
        <b/>
        <sz val="10"/>
        <color indexed="8"/>
        <rFont val="Arial"/>
        <family val="2"/>
        <charset val="238"/>
      </rPr>
      <t xml:space="preserve">Krogelna pipa, s polnim prehodom, z notranjim navojnim </t>
    </r>
    <r>
      <rPr>
        <sz val="10"/>
        <color indexed="8"/>
        <rFont val="Arial"/>
        <family val="2"/>
        <charset val="238"/>
      </rPr>
      <t>priključkom, okrov iz medi, z ročico za odpiranje, 
PN 6, DN 15</t>
    </r>
  </si>
  <si>
    <r>
      <rPr>
        <b/>
        <sz val="10"/>
        <color indexed="8"/>
        <rFont val="Arial"/>
        <family val="2"/>
        <charset val="238"/>
      </rPr>
      <t xml:space="preserve">Zaporni regulacijski ventil, proizv. HERZ tip STROMAX-M, za </t>
    </r>
    <r>
      <rPr>
        <sz val="10"/>
        <color indexed="8"/>
        <rFont val="Arial"/>
        <family val="2"/>
        <charset val="238"/>
      </rPr>
      <t>prednastavitev pretoka, s poševnim sedežem, s priključki za merjenje tlaka, okrov iz rdeče litine, z navojnim priključkom, 
PN 16, DN 15 (R 1/2)</t>
    </r>
  </si>
  <si>
    <r>
      <rPr>
        <b/>
        <sz val="10"/>
        <color indexed="8"/>
        <rFont val="Arial"/>
        <family val="2"/>
        <charset val="238"/>
      </rPr>
      <t xml:space="preserve">Avtomatski odzračevalnik, s plovcem iz plastike, s </t>
    </r>
    <r>
      <rPr>
        <sz val="10"/>
        <color indexed="8"/>
        <rFont val="Arial"/>
        <family val="2"/>
        <charset val="238"/>
      </rPr>
      <t>protipovratnim elementom in zaporno pipo, okrov iz medi, PN 16, z navojnim priključkom R 1/2, Spirovent DN15</t>
    </r>
  </si>
  <si>
    <r>
      <rPr>
        <b/>
        <sz val="10"/>
        <color indexed="8"/>
        <rFont val="Arial"/>
        <family val="2"/>
        <charset val="238"/>
      </rPr>
      <t xml:space="preserve">Pritrditev cevi z vložki vključno z vrtanjem lukenj v beton, na stene in </t>
    </r>
    <r>
      <rPr>
        <sz val="10"/>
        <color indexed="8"/>
        <rFont val="Arial"/>
        <family val="2"/>
        <charset val="238"/>
      </rPr>
      <t>strope, s kovinskimi vložki, premer 8 mm,</t>
    </r>
  </si>
  <si>
    <r>
      <rPr>
        <b/>
        <sz val="10"/>
        <color indexed="8"/>
        <rFont val="Arial"/>
        <family val="2"/>
        <charset val="238"/>
      </rPr>
      <t>Trde debelostenske PVC-U cevi kompletno s fazoni</t>
    </r>
    <r>
      <rPr>
        <sz val="10"/>
        <color indexed="8"/>
        <rFont val="Arial"/>
        <family val="2"/>
        <charset val="238"/>
      </rPr>
      <t xml:space="preserve"> , skladno z EN15493,S10,SDR21,PN10, za odvod kondenza, za spajanje z lepljenjem, vključno dvokomponentno lepilo Tangit, cevnimi objemkami in drugim montažnim materialom.</t>
    </r>
  </si>
  <si>
    <r>
      <rPr>
        <b/>
        <sz val="10"/>
        <color indexed="8"/>
        <rFont val="Arial"/>
        <family val="2"/>
        <charset val="238"/>
      </rPr>
      <t xml:space="preserve">Prilkjučitev kondenzata na obstoječe razvode </t>
    </r>
    <r>
      <rPr>
        <sz val="10"/>
        <color indexed="8"/>
        <rFont val="Arial"/>
        <family val="2"/>
        <charset val="238"/>
      </rPr>
      <t>kondenzata   PVCfi50, komplet tesnilni material.</t>
    </r>
  </si>
  <si>
    <r>
      <rPr>
        <b/>
        <sz val="10"/>
        <color indexed="8"/>
        <rFont val="Arial"/>
        <family val="2"/>
        <charset val="238"/>
      </rPr>
      <t xml:space="preserve">Tlačni preizkus tesnjenja cevovodov z vodo, preizkusni tlak = </t>
    </r>
    <r>
      <rPr>
        <sz val="10"/>
        <color indexed="8"/>
        <rFont val="Arial"/>
        <family val="2"/>
        <charset val="238"/>
      </rPr>
      <t>1,5 kratni delovni tlak, vključno izpiranje cevovodov. Vključno z izdelavo pisnega poročila o uspešno opravljenem preizkusu.</t>
    </r>
  </si>
  <si>
    <r>
      <rPr>
        <b/>
        <sz val="10"/>
        <color indexed="8"/>
        <rFont val="Arial"/>
        <family val="2"/>
        <charset val="238"/>
      </rPr>
      <t>Izdelava gr. Prebojev v AB talni plošči p</t>
    </r>
    <r>
      <rPr>
        <sz val="10"/>
        <color indexed="8"/>
        <rFont val="Arial"/>
        <family val="2"/>
        <charset val="238"/>
      </rPr>
      <t>rvega nadstropja za razvode cevi ogrevne in hladilne vode ter kondenzata, z diamantnim vrtanjem , vključno odvoz odvečnega materiala na deponijo ter čiščenje prostorov.</t>
    </r>
  </si>
  <si>
    <r>
      <rPr>
        <b/>
        <sz val="10"/>
        <color indexed="8"/>
        <rFont val="Arial"/>
        <family val="2"/>
        <charset val="238"/>
      </rPr>
      <t>Zatesnitev odprtin pri prehodih cevovodov skozi stene</t>
    </r>
    <r>
      <rPr>
        <sz val="10"/>
        <color indexed="8"/>
        <rFont val="Arial"/>
        <family val="2"/>
        <charset val="238"/>
      </rPr>
      <t xml:space="preserve">, z intumescentno manšeto Promastop UniCollor, s požarno odpornostjo 90min, z zaščitno obrobo na obeh straneh stene, </t>
    </r>
  </si>
  <si>
    <r>
      <rPr>
        <b/>
        <sz val="10"/>
        <color indexed="8"/>
        <rFont val="Arial"/>
        <family val="2"/>
        <charset val="238"/>
      </rPr>
      <t xml:space="preserve">Regulacija in nastavitev sistema za ogrevanje in hlajenje, </t>
    </r>
    <r>
      <rPr>
        <sz val="10"/>
        <color indexed="8"/>
        <rFont val="Arial"/>
        <family val="2"/>
        <charset val="238"/>
      </rPr>
      <t xml:space="preserve"> izvajalec strojnih del z enim strokovnjakom. Vključno izdelava zapisnika v dveh izvodih.</t>
    </r>
  </si>
  <si>
    <r>
      <rPr>
        <b/>
        <sz val="10"/>
        <color rgb="FF000000"/>
        <rFont val="Arial"/>
        <family val="2"/>
        <charset val="238"/>
      </rPr>
      <t xml:space="preserve">Prestavitev radiatorja iz prostora instrumentarcev </t>
    </r>
    <r>
      <rPr>
        <sz val="10"/>
        <color indexed="8"/>
        <rFont val="Arial"/>
        <family val="2"/>
        <charset val="238"/>
      </rPr>
      <t>v arhiv ;Tip 116-960, komplet s prevezavo ogrevnih cevi dim. Fi18x1 v dolžini  cca 2m.</t>
    </r>
  </si>
  <si>
    <r>
      <rPr>
        <b/>
        <sz val="10"/>
        <color theme="1"/>
        <rFont val="Arial"/>
        <family val="2"/>
        <charset val="238"/>
      </rPr>
      <t xml:space="preserve"> Regulacijska žaluzija  na svežem in zavrženem zraku </t>
    </r>
    <r>
      <rPr>
        <sz val="10"/>
        <color theme="1"/>
        <rFont val="Arial"/>
        <family val="2"/>
        <charset val="238"/>
      </rPr>
      <t xml:space="preserve">
 z EM pogonom (v sklopu doabev klimata)-samo montaža</t>
    </r>
  </si>
  <si>
    <r>
      <rPr>
        <b/>
        <sz val="10"/>
        <color theme="1"/>
        <rFont val="Arial"/>
        <family val="2"/>
        <charset val="238"/>
      </rPr>
      <t>Dušilnik zvoka, z ohišjem iz jeklene pocinkane pločevine, s</t>
    </r>
    <r>
      <rPr>
        <sz val="10"/>
        <color theme="1"/>
        <rFont val="Arial"/>
        <family val="2"/>
        <charset val="238"/>
      </rPr>
      <t xml:space="preserve"> prirobnicama, z negorljivimi dušilnimi kulisami v okvirju iz pocinkane pločevine, zunanje površine polnil zaščitene s celulozno folijo proti odnašanju vlaken .
širina kulise 100 mm, 
število kulis 3, 
dim. 600 x 500 mm,  L = 900 mm;dušenje zvoka pri 250Hz &gt;19 dbA</t>
    </r>
  </si>
  <si>
    <r>
      <rPr>
        <b/>
        <sz val="10"/>
        <color theme="1"/>
        <rFont val="Arial"/>
        <family val="2"/>
        <charset val="238"/>
      </rPr>
      <t>Okrogli zračni kanali iz spiralno robljenih cevi, izdelani iz jeklene</t>
    </r>
    <r>
      <rPr>
        <sz val="10"/>
        <color theme="1"/>
        <rFont val="Arial"/>
        <family val="2"/>
        <charset val="238"/>
      </rPr>
      <t xml:space="preserve"> pocinkane pločevine, komplet z oblikovnimi kosi, pritrdilnim, spojnim in tesnilnim materialom, debelina pločevine po EN 1506 (DIN 24152)</t>
    </r>
  </si>
  <si>
    <r>
      <rPr>
        <b/>
        <sz val="10"/>
        <color theme="1"/>
        <rFont val="Arial"/>
        <family val="2"/>
        <charset val="238"/>
      </rPr>
      <t>Pravokotni zračni kanali izdelani iz jeklene pocinkane pločevine,</t>
    </r>
    <r>
      <rPr>
        <sz val="10"/>
        <color theme="1"/>
        <rFont val="Arial"/>
        <family val="2"/>
        <charset val="238"/>
      </rPr>
      <t xml:space="preserve"> robljeni, normalno tesnjeni, razred A, po EN 1507, komplet z oblikovnimi kosi, pritrdilnim, spojnim in tesnilnim materialom, min. debelina po EN 1505  (DIN 24190)</t>
    </r>
  </si>
  <si>
    <r>
      <rPr>
        <b/>
        <sz val="10"/>
        <color theme="1"/>
        <rFont val="Arial"/>
        <family val="2"/>
        <charset val="238"/>
      </rPr>
      <t>Aluminijasta rešetka za odvod zraka s posamično nastavljivimi</t>
    </r>
    <r>
      <rPr>
        <sz val="10"/>
        <color theme="1"/>
        <rFont val="Arial"/>
        <family val="2"/>
        <charset val="238"/>
      </rPr>
      <t xml:space="preserve"> vodoravnimi lamelami, izdelana iz vlečenih Al profilov v naravni barvi aluminija, pritrjena z vidnimi vijaki, vključno z nastavkom s protismernimi lamelami za regulacijo količine zraka,  
kot npr. proizv. SYSTEMAIR</t>
    </r>
  </si>
  <si>
    <r>
      <rPr>
        <b/>
        <sz val="10"/>
        <color theme="1"/>
        <rFont val="Arial"/>
        <family val="2"/>
        <charset val="238"/>
      </rPr>
      <t>Dušilna loputa  z ohišjem iz pocinkane pločevine, s prirobnicami,</t>
    </r>
    <r>
      <rPr>
        <sz val="10"/>
        <color theme="1"/>
        <rFont val="Arial"/>
        <family val="2"/>
        <charset val="238"/>
      </rPr>
      <t xml:space="preserve"> vključno protiprirobnice in pritrdilnim materialom,  z mehanizmom za ročno nastavljanje lamele, ,kvadratne oblike</t>
    </r>
  </si>
  <si>
    <r>
      <rPr>
        <b/>
        <sz val="10"/>
        <color theme="1"/>
        <rFont val="Arial"/>
        <family val="2"/>
        <charset val="238"/>
      </rPr>
      <t>Dušilna loputa  z ohišjem iz pocinkane pločevine, s prirobnicami,</t>
    </r>
    <r>
      <rPr>
        <sz val="10"/>
        <color theme="1"/>
        <rFont val="Arial"/>
        <family val="2"/>
        <charset val="238"/>
      </rPr>
      <t xml:space="preserve"> vključno protiprirobnice in pritrdilnim materialom,  z mehanizmom za ročno nastavljanje lamele, ,okrogle  oblike, z gumi tersnilom</t>
    </r>
  </si>
  <si>
    <r>
      <rPr>
        <b/>
        <sz val="10"/>
        <color theme="1"/>
        <rFont val="Arial"/>
        <family val="2"/>
        <charset val="238"/>
      </rPr>
      <t>Stropni difuzor s posamezno nastavljivi šobami, za dovod zraka,</t>
    </r>
    <r>
      <rPr>
        <sz val="10"/>
        <color theme="1"/>
        <rFont val="Arial"/>
        <family val="2"/>
        <charset val="238"/>
      </rPr>
      <t xml:space="preserve"> s kvadratno čelno masko in kvadratno razporejenimi šobami, maska izdelana iz jeklene pločevine, lakirana v standardni  beli barvi RAL 9010, s kvadratno  priključno komoro iz pocinkane pločevine z zunanjo izolacijo, s stranskim priključkom in regulacijsko loputo THOR,  proizv. SYSTEMAIR,</t>
    </r>
  </si>
  <si>
    <r>
      <rPr>
        <b/>
        <sz val="10"/>
        <color theme="1"/>
        <rFont val="Arial"/>
        <family val="2"/>
        <charset val="238"/>
      </rPr>
      <t>Prezračevalni ventil za odvod zraka, izdelan iz jeklene</t>
    </r>
    <r>
      <rPr>
        <sz val="10"/>
        <color theme="1"/>
        <rFont val="Arial"/>
        <family val="2"/>
        <charset val="238"/>
      </rPr>
      <t xml:space="preserve"> pločevine, barva RAL 9010, z nastavljivim krožnikom okrogle oblike, 
proizv. …........ ali ustrezno</t>
    </r>
  </si>
  <si>
    <r>
      <rPr>
        <b/>
        <sz val="10"/>
        <color theme="1"/>
        <rFont val="Arial"/>
        <family val="2"/>
        <charset val="238"/>
      </rPr>
      <t>Prezračevalni ventil za DOVOD zraka, izdelan iz jeklene</t>
    </r>
    <r>
      <rPr>
        <sz val="10"/>
        <color theme="1"/>
        <rFont val="Arial"/>
        <family val="2"/>
        <charset val="238"/>
      </rPr>
      <t xml:space="preserve"> pločevine, barva RAL 9010, z nastavljivim krožnikom okrogle oblike, 
proizv. …........ ali ustrezno</t>
    </r>
  </si>
  <si>
    <r>
      <rPr>
        <b/>
        <sz val="10"/>
        <color theme="1"/>
        <rFont val="Arial"/>
        <family val="2"/>
        <charset val="238"/>
      </rPr>
      <t>Rešetka za prehod zraka med prostori, za vgradnjo v vrata,</t>
    </r>
    <r>
      <rPr>
        <sz val="10"/>
        <color theme="1"/>
        <rFont val="Arial"/>
        <family val="2"/>
        <charset val="238"/>
      </rPr>
      <t xml:space="preserve"> izdelana iz vlečenih Al profilov, v naravni barvi aluminija, pritrjena na vgradni okvir z vidnimi vijaki, s protiokvirjem za vgradnjo v vrata, 
proizv. SYSTEMAIR tip NOVA D UR1 ali ustrezno
dim. 425 x 125 mm</t>
    </r>
  </si>
  <si>
    <r>
      <rPr>
        <b/>
        <sz val="10"/>
        <color theme="1"/>
        <rFont val="Arial"/>
        <family val="2"/>
        <charset val="238"/>
      </rPr>
      <t>Gibka zračna cev za dušenje zvoka min 25 dB/m pri 250Hz,</t>
    </r>
    <r>
      <rPr>
        <sz val="10"/>
        <color theme="1"/>
        <rFont val="Arial"/>
        <family val="2"/>
        <charset val="238"/>
      </rPr>
      <t xml:space="preserve"> izdelana iz narebričene Al cevi in tkanine, vključno s spojnim in tesnilnim materialom</t>
    </r>
  </si>
  <si>
    <r>
      <rPr>
        <b/>
        <sz val="10"/>
        <color theme="1"/>
        <rFont val="Arial"/>
        <family val="2"/>
        <charset val="238"/>
      </rPr>
      <t>Gibka zračna cev za odvod zraka, izdelana iz aluminijastega</t>
    </r>
    <r>
      <rPr>
        <sz val="10"/>
        <color theme="1"/>
        <rFont val="Arial"/>
        <family val="2"/>
        <charset val="238"/>
      </rPr>
      <t xml:space="preserve"> laminaz jekleno pocinkano spiralo, vključno s spojnim in tesnilnim materialom</t>
    </r>
  </si>
  <si>
    <r>
      <rPr>
        <b/>
        <sz val="10"/>
        <color theme="1"/>
        <rFont val="Arial"/>
        <family val="2"/>
        <charset val="238"/>
      </rPr>
      <t>Toplotna izolacija zračnih kanalov izvedena z gibkimi ploščami iz</t>
    </r>
    <r>
      <rPr>
        <sz val="10"/>
        <color theme="1"/>
        <rFont val="Arial"/>
        <family val="2"/>
        <charset val="238"/>
      </rPr>
      <t xml:space="preserve"> sintetičnega kavčuka, območje uporabe -40 do 85°C, požarni razred B-s3,d0 po EN 13501-1, koefic. parozapornosti min. 10000, proizv. KAIFLEX ST ali ustrezno</t>
    </r>
  </si>
  <si>
    <r>
      <rPr>
        <b/>
        <sz val="10"/>
        <color theme="1"/>
        <rFont val="Arial"/>
        <family val="2"/>
        <charset val="238"/>
      </rPr>
      <t>Zaščitna rešetka, z nosilnim okvirjem in prečnimi lamelami iz Al</t>
    </r>
    <r>
      <rPr>
        <sz val="10"/>
        <color theme="1"/>
        <rFont val="Arial"/>
        <family val="2"/>
        <charset val="238"/>
      </rPr>
      <t xml:space="preserve"> profilov v naravni barvi aluminija, z zaščitno mrežo iz pocinkane žice,  
tip AZR ali ustrezno</t>
    </r>
  </si>
  <si>
    <r>
      <rPr>
        <b/>
        <sz val="10"/>
        <color theme="1"/>
        <rFont val="Arial"/>
        <family val="2"/>
        <charset val="238"/>
      </rPr>
      <t>Zaščitna mreža , izdelana iz  nerjavne žice,  z rastrom</t>
    </r>
    <r>
      <rPr>
        <sz val="10"/>
        <color theme="1"/>
        <rFont val="Arial"/>
        <family val="2"/>
        <charset val="238"/>
      </rPr>
      <t xml:space="preserve"> 10x10mm, v okvirju,  vključno s pritdilnim materialom.</t>
    </r>
  </si>
  <si>
    <r>
      <rPr>
        <b/>
        <sz val="10"/>
        <color theme="1"/>
        <rFont val="Arial"/>
        <family val="2"/>
        <charset val="238"/>
      </rPr>
      <t xml:space="preserve">Komora za vgradnjo zaščitne fasadne rešetke. </t>
    </r>
    <r>
      <rPr>
        <sz val="10"/>
        <color theme="1"/>
        <rFont val="Arial"/>
        <family val="2"/>
        <charset val="238"/>
      </rPr>
      <t xml:space="preserve">
Komora je predvidena za vgradnjo v zid in je izdelana iz pocinkane pločevine ter dodatno izolirana z izolacijo 19 mm.</t>
    </r>
  </si>
  <si>
    <r>
      <rPr>
        <b/>
        <sz val="10"/>
        <color theme="1"/>
        <rFont val="Arial"/>
        <family val="2"/>
        <charset val="238"/>
      </rPr>
      <t>Protipožarna loputa, izdelana  v skladu z EN1366-2, CE</t>
    </r>
    <r>
      <rPr>
        <sz val="10"/>
        <color theme="1"/>
        <rFont val="Arial"/>
        <family val="2"/>
        <charset val="238"/>
      </rPr>
      <t xml:space="preserve"> certifikatom po EN 15650, klasificiranam po EN13501-3 na požarno odpornost EI60/90/120S,ohišje izdelano i pocinkane pločevine ,lamela iz kalcijevega silikata, z elektromotornim pogonom 230V, </t>
    </r>
  </si>
  <si>
    <r>
      <rPr>
        <b/>
        <sz val="10"/>
        <color theme="1"/>
        <rFont val="Arial"/>
        <family val="2"/>
        <charset val="238"/>
      </rPr>
      <t>Izdelava ostalih gradbenih prebojev za potrebe razvoda strojnih</t>
    </r>
    <r>
      <rPr>
        <sz val="10"/>
        <color theme="1"/>
        <rFont val="Arial"/>
        <family val="2"/>
        <charset val="238"/>
      </rPr>
      <t xml:space="preserve"> instalacij   vključno s finalno obdelavo.</t>
    </r>
  </si>
  <si>
    <r>
      <rPr>
        <b/>
        <sz val="10"/>
        <color theme="1"/>
        <rFont val="Arial"/>
        <family val="2"/>
        <charset val="238"/>
      </rPr>
      <t>Prikljućitev obstoječih prezr. Kanalov v klima strojnici na novi</t>
    </r>
    <r>
      <rPr>
        <sz val="10"/>
        <color theme="1"/>
        <rFont val="Arial"/>
        <family val="2"/>
        <charset val="238"/>
      </rPr>
      <t xml:space="preserve"> kanalski razvod.</t>
    </r>
  </si>
  <si>
    <r>
      <rPr>
        <b/>
        <sz val="10"/>
        <color theme="1"/>
        <rFont val="Arial"/>
        <family val="2"/>
        <charset val="238"/>
      </rPr>
      <t>Meritve količin zraka vključno s poročilom s strani pooblaščene</t>
    </r>
    <r>
      <rPr>
        <sz val="10"/>
        <color theme="1"/>
        <rFont val="Arial"/>
        <family val="2"/>
        <charset val="238"/>
      </rPr>
      <t xml:space="preserve"> organizacije.</t>
    </r>
  </si>
  <si>
    <t>Preboj za cev KZ skozi AB ploščo nadstropja, požarno tesnjneno.</t>
  </si>
  <si>
    <r>
      <rPr>
        <b/>
        <sz val="10"/>
        <color indexed="8"/>
        <rFont val="Arial"/>
        <family val="2"/>
        <charset val="238"/>
      </rPr>
      <t>Cevovodi iz pewciznih jeklenih cevi, varjenih, izdelanih po EN 20395-3</t>
    </r>
    <r>
      <rPr>
        <sz val="10"/>
        <color indexed="8"/>
        <rFont val="Arial"/>
        <family val="2"/>
        <charset val="238"/>
      </rPr>
      <t>,pocinkanih, material nelegirano jeklo 1.0308,   spajanje s stisljivimi fitingi, vključno s fazonskimi kosi in cevnimi držali, proizv. VIEGA tip Prestabo, zun. premer 18 x 1,0 mm.</t>
    </r>
  </si>
  <si>
    <r>
      <rPr>
        <b/>
        <sz val="10"/>
        <color rgb="FF000000"/>
        <rFont val="Arial"/>
        <family val="2"/>
        <charset val="238"/>
      </rPr>
      <t xml:space="preserve">Montaža obtočne črpalke za vodni grelnik </t>
    </r>
    <r>
      <rPr>
        <sz val="10"/>
        <color indexed="8"/>
        <rFont val="Arial"/>
        <family val="2"/>
        <charset val="238"/>
      </rPr>
      <t>klimata DN25, montaža reg. Ventila DN15 za vodni grelnik, priključitev reg. Proge na razvod ogrevne vode  v klima strojnici DN20.</t>
    </r>
  </si>
  <si>
    <t>001.034.</t>
  </si>
  <si>
    <r>
      <rPr>
        <b/>
        <sz val="10"/>
        <color theme="1"/>
        <rFont val="Arial"/>
        <family val="2"/>
        <charset val="238"/>
      </rPr>
      <t>Klimatska naprava za dovod in odvod zraka, za notranjo</t>
    </r>
    <r>
      <rPr>
        <sz val="10"/>
        <color theme="1"/>
        <rFont val="Arial"/>
        <family val="2"/>
        <charset val="238"/>
      </rPr>
      <t xml:space="preserve"> vgradnjo, stoječa izvedba, kompaktna enota s stranskimi kanalskimi priključki,   z vgrajenim enegijsko učinkovitim rotacijskim regeneratorjem toplote zraka s higrospokspkim nanosom za vračanuje vlage, dovodnim in odvodnim ventilatorjem z EC motorji, filtri  na dovodu in odvodu, integiranim krmiljenjem, vodnim grelnikom v napravi. hlajenje,  s kanalskim DX hladilnikom, uparjalnikom, s tehničnimi podatki:  
Vzr-dovod=2310m3/h-max  
Vzr-odvod=2310 m3/h  dpext-dovod=300 Pa  
pdext-odvod=200 Pa                                                                     Skuona delovna moč: 0,65 kW;2,1 kW- vgrajena el. moč
Filter: dovod F7, odvod F7 (ISO ePM60%)  
učinkovitost regeneratorja - suha po EN308: 83,2%;           učinkovitost vračanje vlage-pozimi : 80%             
SFPv 2.140W/m3/s  SFPe 2,34 W/m3/s  
Skupna teža 580 kg  Dimenzije: 1822x943x1493 mm      Priključki stranski :600x300mm  
Razred toplotne prevodnosti : T2  
Razred toplotnih mostov : TB2  
Mehanska stabilnost : D2                                                                Energetska učinkovitost po EN13053;H1, P1/P1 , V1, razred A
Izolacija ohišja : 50 mm mineralna volna  
Vodni grelnik : 5,44kW,60/40/22 stC                                  Tropotni reg. ventil z zveznim pogonom Siemens tip VXG44.15-0.4+SAS61.03
Vgrajena kompletna regulacija :  CAV regulacija  kaskadna regulacija temperature zraka,  nočno hlajenje, vračanje toplote in hladu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</si>
</sst>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20" x14ac:knownFonts="1"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3781"/>
      <name val="Arial Black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4" fontId="5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/>
    </xf>
    <xf numFmtId="0" fontId="7" fillId="0" borderId="0" xfId="0" applyFont="1"/>
    <xf numFmtId="164" fontId="3" fillId="0" borderId="0" xfId="0" applyNumberFormat="1" applyFont="1"/>
    <xf numFmtId="4" fontId="3" fillId="0" borderId="0" xfId="0" applyNumberFormat="1" applyFont="1"/>
    <xf numFmtId="0" fontId="8" fillId="0" borderId="0" xfId="0" applyFont="1"/>
    <xf numFmtId="164" fontId="8" fillId="0" borderId="0" xfId="0" applyNumberFormat="1" applyFont="1"/>
    <xf numFmtId="4" fontId="8" fillId="0" borderId="0" xfId="0" applyNumberFormat="1" applyFont="1"/>
    <xf numFmtId="0" fontId="0" fillId="0" borderId="1" xfId="0" applyBorder="1"/>
    <xf numFmtId="4" fontId="0" fillId="0" borderId="1" xfId="0" applyNumberFormat="1" applyBorder="1"/>
    <xf numFmtId="10" fontId="0" fillId="0" borderId="0" xfId="0" applyNumberFormat="1"/>
    <xf numFmtId="0" fontId="4" fillId="0" borderId="1" xfId="0" applyFont="1" applyBorder="1" applyAlignment="1">
      <alignment vertical="center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4" fillId="0" borderId="0" xfId="0" applyFont="1"/>
    <xf numFmtId="4" fontId="4" fillId="0" borderId="0" xfId="0" applyNumberFormat="1" applyFont="1"/>
    <xf numFmtId="0" fontId="4" fillId="0" borderId="2" xfId="0" applyFont="1" applyBorder="1" applyAlignment="1">
      <alignment vertical="top"/>
    </xf>
    <xf numFmtId="0" fontId="9" fillId="0" borderId="3" xfId="0" applyFont="1" applyBorder="1" applyAlignment="1">
      <alignment vertical="top" wrapText="1"/>
    </xf>
    <xf numFmtId="0" fontId="4" fillId="0" borderId="3" xfId="0" applyFont="1" applyBorder="1"/>
    <xf numFmtId="4" fontId="4" fillId="0" borderId="3" xfId="0" applyNumberFormat="1" applyFont="1" applyBorder="1"/>
    <xf numFmtId="4" fontId="4" fillId="0" borderId="4" xfId="0" applyNumberFormat="1" applyFont="1" applyBorder="1"/>
    <xf numFmtId="14" fontId="6" fillId="0" borderId="0" xfId="0" quotePrefix="1" applyNumberFormat="1" applyFont="1"/>
    <xf numFmtId="0" fontId="0" fillId="0" borderId="0" xfId="0" quotePrefix="1"/>
    <xf numFmtId="0" fontId="0" fillId="0" borderId="0" xfId="0" applyAlignment="1">
      <alignment vertical="top"/>
    </xf>
    <xf numFmtId="0" fontId="10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9" fontId="13" fillId="0" borderId="0" xfId="0" applyNumberFormat="1" applyFont="1" applyAlignment="1">
      <alignment horizontal="center" wrapText="1"/>
    </xf>
    <xf numFmtId="0" fontId="14" fillId="0" borderId="5" xfId="0" applyFont="1" applyBorder="1" applyAlignment="1">
      <alignment vertical="top" wrapText="1"/>
    </xf>
    <xf numFmtId="9" fontId="13" fillId="0" borderId="5" xfId="0" applyNumberFormat="1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4" fontId="14" fillId="0" borderId="5" xfId="0" applyNumberFormat="1" applyFont="1" applyBorder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12" fillId="0" borderId="0" xfId="0" applyFont="1" applyAlignment="1">
      <alignment vertical="top" wrapText="1"/>
    </xf>
    <xf numFmtId="4" fontId="12" fillId="0" borderId="0" xfId="0" applyNumberFormat="1" applyFont="1"/>
    <xf numFmtId="9" fontId="19" fillId="0" borderId="0" xfId="0" applyNumberFormat="1" applyFont="1" applyAlignment="1">
      <alignment horizontal="center" wrapText="1"/>
    </xf>
  </cellXfs>
  <cellStyles count="2">
    <cellStyle name="Navadno" xfId="0" builtinId="0"/>
    <cellStyle name="Valuta 2" xfId="1" xr:uid="{4BD08866-C5DF-40B5-9203-2E59B0C2A7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7"/>
  <sheetViews>
    <sheetView view="pageBreakPreview" zoomScaleNormal="100" zoomScaleSheetLayoutView="100" workbookViewId="0">
      <selection activeCell="D21" sqref="D21"/>
    </sheetView>
  </sheetViews>
  <sheetFormatPr defaultRowHeight="14" x14ac:dyDescent="0.3"/>
  <cols>
    <col min="1" max="1" width="7.5" customWidth="1"/>
    <col min="2" max="2" width="12.83203125" customWidth="1"/>
    <col min="3" max="3" width="20.5" customWidth="1"/>
    <col min="4" max="4" width="3.25" customWidth="1"/>
    <col min="5" max="5" width="3" customWidth="1"/>
    <col min="6" max="6" width="3.5" customWidth="1"/>
    <col min="7" max="7" width="3.58203125" customWidth="1"/>
    <col min="8" max="8" width="3.25" customWidth="1"/>
    <col min="9" max="9" width="16.5" style="2" customWidth="1"/>
  </cols>
  <sheetData>
    <row r="1" spans="2:8" ht="37.5" customHeight="1" x14ac:dyDescent="0.3"/>
    <row r="2" spans="2:8" ht="15" customHeight="1" x14ac:dyDescent="0.45">
      <c r="E2" t="s">
        <v>50</v>
      </c>
      <c r="H2" s="10"/>
    </row>
    <row r="3" spans="2:8" ht="15" customHeight="1" x14ac:dyDescent="0.45">
      <c r="E3" t="s">
        <v>54</v>
      </c>
      <c r="H3" s="10"/>
    </row>
    <row r="4" spans="2:8" ht="15" customHeight="1" x14ac:dyDescent="0.45">
      <c r="E4" s="1"/>
      <c r="H4" s="10"/>
    </row>
    <row r="5" spans="2:8" ht="15" customHeight="1" x14ac:dyDescent="0.3">
      <c r="E5" s="1"/>
    </row>
    <row r="6" spans="2:8" ht="36" customHeight="1" x14ac:dyDescent="0.3">
      <c r="E6" s="1"/>
    </row>
    <row r="7" spans="2:8" ht="15" customHeight="1" x14ac:dyDescent="0.3">
      <c r="B7" t="s">
        <v>27</v>
      </c>
      <c r="C7" s="33" t="s">
        <v>87</v>
      </c>
    </row>
    <row r="9" spans="2:8" ht="14.25" customHeight="1" x14ac:dyDescent="0.3">
      <c r="B9" t="s">
        <v>4</v>
      </c>
      <c r="C9" t="s">
        <v>88</v>
      </c>
    </row>
    <row r="10" spans="2:8" x14ac:dyDescent="0.3">
      <c r="B10" t="s">
        <v>49</v>
      </c>
      <c r="C10" t="s">
        <v>62</v>
      </c>
    </row>
    <row r="11" spans="2:8" x14ac:dyDescent="0.3">
      <c r="B11" t="s">
        <v>12</v>
      </c>
      <c r="C11" t="s">
        <v>63</v>
      </c>
    </row>
    <row r="12" spans="2:8" x14ac:dyDescent="0.3">
      <c r="B12" t="s">
        <v>24</v>
      </c>
      <c r="C12" t="s">
        <v>64</v>
      </c>
    </row>
    <row r="13" spans="2:8" x14ac:dyDescent="0.3">
      <c r="B13" t="s">
        <v>28</v>
      </c>
      <c r="C13" t="s">
        <v>86</v>
      </c>
    </row>
    <row r="14" spans="2:8" x14ac:dyDescent="0.3">
      <c r="B14" t="s">
        <v>11</v>
      </c>
      <c r="C14" s="34" t="s">
        <v>89</v>
      </c>
    </row>
    <row r="16" spans="2:8" x14ac:dyDescent="0.3">
      <c r="B16" t="s">
        <v>43</v>
      </c>
    </row>
    <row r="18" spans="1:9" x14ac:dyDescent="0.3">
      <c r="B18" t="s">
        <v>0</v>
      </c>
      <c r="C18" s="18">
        <v>0.22</v>
      </c>
      <c r="I18" s="2">
        <f>I16*C18</f>
        <v>0</v>
      </c>
    </row>
    <row r="19" spans="1:9" x14ac:dyDescent="0.3">
      <c r="B19" s="16" t="s">
        <v>14</v>
      </c>
      <c r="C19" s="16"/>
      <c r="D19" s="16"/>
      <c r="E19" s="16"/>
      <c r="F19" s="16"/>
      <c r="G19" s="16"/>
      <c r="H19" s="16"/>
      <c r="I19" s="17">
        <f>+I18+I16</f>
        <v>0</v>
      </c>
    </row>
    <row r="24" spans="1:9" x14ac:dyDescent="0.3">
      <c r="A24" s="1" t="s">
        <v>57</v>
      </c>
    </row>
    <row r="27" spans="1:9" x14ac:dyDescent="0.3">
      <c r="A27" t="s">
        <v>47</v>
      </c>
    </row>
  </sheetData>
  <phoneticPr fontId="0" type="noConversion"/>
  <pageMargins left="1.1811023622047245" right="0.62992125984251968" top="0.74803149606299213" bottom="0.74803149606299213" header="0.31496062992125984" footer="0.31496062992125984"/>
  <pageSetup paperSize="9" scale="91" orientation="portrait" r:id="rId1"/>
  <headerFooter>
    <oddHeader>&amp;R&amp;10Stran &amp;P od &amp;N</oddHeader>
    <oddFooter>&amp;L&amp;8&amp;K00-049Program PoKaL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E4DB-467A-407B-9051-7338A5DEEBEF}">
  <dimension ref="A1:Q306"/>
  <sheetViews>
    <sheetView showZeros="0" tabSelected="1" view="pageBreakPreview" zoomScaleNormal="100" zoomScaleSheetLayoutView="100" workbookViewId="0">
      <pane ySplit="1" topLeftCell="A254" activePane="bottomLeft" state="frozen"/>
      <selection activeCell="A3" sqref="A3"/>
      <selection pane="bottomLeft" activeCell="F292" sqref="F292"/>
    </sheetView>
  </sheetViews>
  <sheetFormatPr defaultRowHeight="14" x14ac:dyDescent="0.3"/>
  <cols>
    <col min="1" max="1" width="8.08203125" style="3" customWidth="1"/>
    <col min="2" max="2" width="43.25" style="22" customWidth="1"/>
    <col min="3" max="3" width="3.58203125" style="5" customWidth="1"/>
    <col min="4" max="4" width="7.75" style="6" customWidth="1"/>
    <col min="5" max="5" width="9.25" style="6" customWidth="1"/>
    <col min="6" max="6" width="10.83203125" style="6" customWidth="1"/>
    <col min="7" max="7" width="24.33203125" style="13" customWidth="1"/>
    <col min="8" max="8" width="7.83203125" style="13" customWidth="1"/>
    <col min="9" max="9" width="37.08203125" style="13" customWidth="1"/>
    <col min="10" max="10" width="11" style="13" customWidth="1"/>
    <col min="11" max="11" width="9" style="14" customWidth="1"/>
    <col min="12" max="12" width="4.33203125" style="13" customWidth="1"/>
    <col min="13" max="13" width="9" style="15" customWidth="1"/>
    <col min="14" max="14" width="4.33203125" style="15" customWidth="1"/>
    <col min="15" max="15" width="10.25" style="15" customWidth="1"/>
    <col min="16" max="17" width="9" style="13" customWidth="1"/>
  </cols>
  <sheetData>
    <row r="1" spans="1:15" s="4" customFormat="1" ht="12" x14ac:dyDescent="0.25">
      <c r="A1" s="7" t="s">
        <v>25</v>
      </c>
      <c r="B1" s="8" t="s">
        <v>26</v>
      </c>
      <c r="C1" s="7" t="s">
        <v>21</v>
      </c>
      <c r="D1" s="9" t="s">
        <v>6</v>
      </c>
      <c r="E1" s="9" t="s">
        <v>52</v>
      </c>
      <c r="F1" s="9" t="s">
        <v>29</v>
      </c>
      <c r="K1" s="11"/>
      <c r="M1" s="12"/>
      <c r="N1" s="12"/>
      <c r="O1" s="12"/>
    </row>
    <row r="2" spans="1:15" ht="19.5" customHeight="1" x14ac:dyDescent="0.3">
      <c r="A2" s="19" t="s">
        <v>68</v>
      </c>
      <c r="B2" s="23"/>
      <c r="C2" s="20"/>
      <c r="D2" s="21"/>
      <c r="E2" s="21"/>
      <c r="F2" s="21"/>
    </row>
    <row r="4" spans="1:15" x14ac:dyDescent="0.3">
      <c r="A4" s="24" t="s">
        <v>69</v>
      </c>
    </row>
    <row r="6" spans="1:15" ht="302" x14ac:dyDescent="0.3">
      <c r="A6" s="3" t="s">
        <v>34</v>
      </c>
      <c r="B6" s="46" t="s">
        <v>162</v>
      </c>
    </row>
    <row r="7" spans="1:15" x14ac:dyDescent="0.3">
      <c r="B7" s="47" t="s">
        <v>61</v>
      </c>
      <c r="C7" s="5" t="s">
        <v>45</v>
      </c>
      <c r="D7" s="6">
        <v>3</v>
      </c>
      <c r="F7" s="6">
        <f>D7*E7</f>
        <v>0</v>
      </c>
    </row>
    <row r="8" spans="1:15" x14ac:dyDescent="0.3">
      <c r="B8" s="47"/>
    </row>
    <row r="9" spans="1:15" ht="277" x14ac:dyDescent="0.3">
      <c r="A9" s="3" t="s">
        <v>13</v>
      </c>
      <c r="B9" s="46" t="s">
        <v>163</v>
      </c>
    </row>
    <row r="10" spans="1:15" x14ac:dyDescent="0.3">
      <c r="B10" s="47" t="s">
        <v>61</v>
      </c>
      <c r="C10" s="5" t="s">
        <v>45</v>
      </c>
      <c r="D10" s="6">
        <v>1</v>
      </c>
      <c r="F10" s="6">
        <f>D10*E10</f>
        <v>0</v>
      </c>
    </row>
    <row r="11" spans="1:15" x14ac:dyDescent="0.3">
      <c r="B11" s="47"/>
    </row>
    <row r="12" spans="1:15" ht="290" x14ac:dyDescent="0.3">
      <c r="A12" s="3" t="s">
        <v>3</v>
      </c>
      <c r="B12" s="46" t="s">
        <v>164</v>
      </c>
    </row>
    <row r="13" spans="1:15" x14ac:dyDescent="0.3">
      <c r="B13" s="47" t="s">
        <v>61</v>
      </c>
      <c r="C13" s="5" t="s">
        <v>45</v>
      </c>
      <c r="D13" s="6">
        <v>2</v>
      </c>
      <c r="F13" s="6">
        <f>D13*E13</f>
        <v>0</v>
      </c>
    </row>
    <row r="14" spans="1:15" x14ac:dyDescent="0.3">
      <c r="B14" s="47"/>
    </row>
    <row r="15" spans="1:15" ht="126.5" x14ac:dyDescent="0.3">
      <c r="A15" s="3" t="s">
        <v>48</v>
      </c>
      <c r="B15" s="46" t="s">
        <v>165</v>
      </c>
    </row>
    <row r="16" spans="1:15" x14ac:dyDescent="0.3">
      <c r="B16" s="47"/>
      <c r="C16" s="5" t="s">
        <v>45</v>
      </c>
      <c r="D16" s="6">
        <v>4</v>
      </c>
      <c r="F16" s="6">
        <f>D16*E16</f>
        <v>0</v>
      </c>
    </row>
    <row r="17" spans="1:6" x14ac:dyDescent="0.3">
      <c r="B17" s="46"/>
    </row>
    <row r="18" spans="1:6" ht="139" x14ac:dyDescent="0.3">
      <c r="A18" s="3" t="s">
        <v>36</v>
      </c>
      <c r="B18" s="46" t="s">
        <v>166</v>
      </c>
    </row>
    <row r="19" spans="1:6" x14ac:dyDescent="0.3">
      <c r="B19" s="47" t="s">
        <v>61</v>
      </c>
      <c r="C19" s="5" t="s">
        <v>45</v>
      </c>
      <c r="D19" s="6">
        <v>2</v>
      </c>
      <c r="F19" s="6">
        <f>D19*E19</f>
        <v>0</v>
      </c>
    </row>
    <row r="20" spans="1:6" x14ac:dyDescent="0.3">
      <c r="B20" s="47"/>
    </row>
    <row r="21" spans="1:6" ht="38.5" x14ac:dyDescent="0.3">
      <c r="A21" s="3" t="s">
        <v>3</v>
      </c>
      <c r="B21" s="46" t="s">
        <v>167</v>
      </c>
      <c r="C21" s="5" t="s">
        <v>45</v>
      </c>
      <c r="D21" s="55">
        <v>2</v>
      </c>
      <c r="F21" s="6">
        <f>D21*E21</f>
        <v>0</v>
      </c>
    </row>
    <row r="22" spans="1:6" x14ac:dyDescent="0.3">
      <c r="B22" s="47" t="s">
        <v>61</v>
      </c>
    </row>
    <row r="23" spans="1:6" x14ac:dyDescent="0.3">
      <c r="B23" s="46"/>
    </row>
    <row r="24" spans="1:6" ht="38.5" x14ac:dyDescent="0.3">
      <c r="A24" s="3" t="s">
        <v>16</v>
      </c>
      <c r="B24" s="46" t="s">
        <v>168</v>
      </c>
      <c r="C24" s="5" t="s">
        <v>45</v>
      </c>
      <c r="D24" s="6">
        <v>6</v>
      </c>
      <c r="F24" s="6">
        <f>D24*E24</f>
        <v>0</v>
      </c>
    </row>
    <row r="25" spans="1:6" x14ac:dyDescent="0.3">
      <c r="B25" s="46"/>
    </row>
    <row r="26" spans="1:6" x14ac:dyDescent="0.3">
      <c r="A26" s="3" t="s">
        <v>5</v>
      </c>
      <c r="B26" s="47" t="s">
        <v>15</v>
      </c>
      <c r="C26" s="5" t="s">
        <v>45</v>
      </c>
      <c r="D26" s="6">
        <v>8</v>
      </c>
      <c r="F26" s="6">
        <f>D26*E26</f>
        <v>0</v>
      </c>
    </row>
    <row r="27" spans="1:6" x14ac:dyDescent="0.3">
      <c r="B27" s="46"/>
    </row>
    <row r="28" spans="1:6" ht="38.5" x14ac:dyDescent="0.3">
      <c r="A28" s="3" t="s">
        <v>46</v>
      </c>
      <c r="B28" s="46" t="s">
        <v>169</v>
      </c>
      <c r="C28" s="5" t="s">
        <v>32</v>
      </c>
      <c r="D28" s="6">
        <v>6</v>
      </c>
      <c r="F28" s="6">
        <f>D28*E28</f>
        <v>0</v>
      </c>
    </row>
    <row r="29" spans="1:6" x14ac:dyDescent="0.3">
      <c r="B29" s="46"/>
    </row>
    <row r="30" spans="1:6" ht="51" x14ac:dyDescent="0.3">
      <c r="A30" s="3" t="s">
        <v>30</v>
      </c>
      <c r="B30" s="46" t="s">
        <v>170</v>
      </c>
      <c r="C30" s="5" t="s">
        <v>32</v>
      </c>
      <c r="D30" s="6">
        <v>30</v>
      </c>
      <c r="F30" s="6">
        <f>D30*E30</f>
        <v>0</v>
      </c>
    </row>
    <row r="31" spans="1:6" x14ac:dyDescent="0.3">
      <c r="B31" s="46"/>
    </row>
    <row r="32" spans="1:6" x14ac:dyDescent="0.3">
      <c r="A32" s="3" t="s">
        <v>55</v>
      </c>
      <c r="B32" s="46" t="s">
        <v>65</v>
      </c>
      <c r="C32" s="5" t="s">
        <v>32</v>
      </c>
      <c r="D32" s="6">
        <v>26</v>
      </c>
      <c r="F32" s="6">
        <f>D32*E32</f>
        <v>0</v>
      </c>
    </row>
    <row r="33" spans="1:6" x14ac:dyDescent="0.3">
      <c r="B33" s="46"/>
    </row>
    <row r="34" spans="1:6" x14ac:dyDescent="0.3">
      <c r="A34" s="3" t="s">
        <v>41</v>
      </c>
      <c r="B34" s="46" t="s">
        <v>66</v>
      </c>
      <c r="C34" s="5" t="s">
        <v>32</v>
      </c>
      <c r="D34" s="6">
        <v>18</v>
      </c>
      <c r="F34" s="6">
        <f>D34*E34</f>
        <v>0</v>
      </c>
    </row>
    <row r="35" spans="1:6" x14ac:dyDescent="0.3">
      <c r="B35" s="46"/>
    </row>
    <row r="36" spans="1:6" ht="63.5" x14ac:dyDescent="0.3">
      <c r="A36" s="3" t="s">
        <v>20</v>
      </c>
      <c r="B36" s="46" t="s">
        <v>205</v>
      </c>
      <c r="C36" s="5" t="s">
        <v>32</v>
      </c>
      <c r="D36" s="6">
        <v>6</v>
      </c>
      <c r="F36" s="6">
        <f>D36*E36</f>
        <v>0</v>
      </c>
    </row>
    <row r="37" spans="1:6" x14ac:dyDescent="0.3">
      <c r="B37" s="46"/>
    </row>
    <row r="38" spans="1:6" x14ac:dyDescent="0.3">
      <c r="A38" s="3" t="s">
        <v>8</v>
      </c>
      <c r="B38" s="46" t="s">
        <v>65</v>
      </c>
      <c r="C38" s="5" t="s">
        <v>32</v>
      </c>
      <c r="D38" s="6">
        <v>20</v>
      </c>
      <c r="F38" s="6">
        <f>D38*E38</f>
        <v>0</v>
      </c>
    </row>
    <row r="39" spans="1:6" x14ac:dyDescent="0.3">
      <c r="B39" s="46"/>
    </row>
    <row r="40" spans="1:6" x14ac:dyDescent="0.3">
      <c r="A40" s="3" t="s">
        <v>53</v>
      </c>
      <c r="B40" s="46" t="s">
        <v>66</v>
      </c>
      <c r="C40" s="5" t="s">
        <v>32</v>
      </c>
      <c r="D40" s="6">
        <v>12</v>
      </c>
      <c r="F40" s="6">
        <f>D40*E40</f>
        <v>0</v>
      </c>
    </row>
    <row r="41" spans="1:6" x14ac:dyDescent="0.3">
      <c r="B41" s="46"/>
    </row>
    <row r="42" spans="1:6" x14ac:dyDescent="0.3">
      <c r="B42" s="46"/>
    </row>
    <row r="43" spans="1:6" ht="51" x14ac:dyDescent="0.3">
      <c r="A43" s="3" t="s">
        <v>40</v>
      </c>
      <c r="B43" s="46" t="s">
        <v>171</v>
      </c>
      <c r="C43" s="5" t="s">
        <v>32</v>
      </c>
      <c r="D43" s="6">
        <v>36</v>
      </c>
      <c r="F43" s="6">
        <f>D43*E43</f>
        <v>0</v>
      </c>
    </row>
    <row r="44" spans="1:6" x14ac:dyDescent="0.3">
      <c r="B44" s="46"/>
    </row>
    <row r="45" spans="1:6" x14ac:dyDescent="0.3">
      <c r="A45" s="3" t="s">
        <v>18</v>
      </c>
      <c r="B45" s="46" t="s">
        <v>22</v>
      </c>
      <c r="C45" s="5" t="s">
        <v>32</v>
      </c>
      <c r="D45" s="6">
        <v>46</v>
      </c>
      <c r="F45" s="6">
        <f>D45*E45</f>
        <v>0</v>
      </c>
    </row>
    <row r="46" spans="1:6" x14ac:dyDescent="0.3">
      <c r="B46" s="46"/>
    </row>
    <row r="47" spans="1:6" x14ac:dyDescent="0.3">
      <c r="A47" s="3" t="s">
        <v>7</v>
      </c>
      <c r="B47" s="46" t="s">
        <v>67</v>
      </c>
      <c r="C47" s="5" t="s">
        <v>32</v>
      </c>
      <c r="D47" s="6">
        <v>30</v>
      </c>
      <c r="F47" s="6">
        <f>D47*E47</f>
        <v>0</v>
      </c>
    </row>
    <row r="48" spans="1:6" x14ac:dyDescent="0.3">
      <c r="B48" s="46"/>
    </row>
    <row r="49" spans="1:6" x14ac:dyDescent="0.3">
      <c r="B49" s="46"/>
    </row>
    <row r="50" spans="1:6" ht="51" x14ac:dyDescent="0.3">
      <c r="A50" s="3" t="s">
        <v>51</v>
      </c>
      <c r="B50" s="46" t="s">
        <v>172</v>
      </c>
      <c r="C50" s="5" t="s">
        <v>45</v>
      </c>
      <c r="D50" s="6">
        <v>3</v>
      </c>
      <c r="F50" s="6">
        <f>D50*E50</f>
        <v>0</v>
      </c>
    </row>
    <row r="51" spans="1:6" x14ac:dyDescent="0.3">
      <c r="B51" s="46"/>
    </row>
    <row r="52" spans="1:6" x14ac:dyDescent="0.3">
      <c r="A52" s="3" t="s">
        <v>38</v>
      </c>
      <c r="B52" s="46" t="s">
        <v>17</v>
      </c>
      <c r="C52" s="5" t="s">
        <v>45</v>
      </c>
      <c r="D52" s="6">
        <v>5</v>
      </c>
      <c r="F52" s="6">
        <f>D52*E52</f>
        <v>0</v>
      </c>
    </row>
    <row r="53" spans="1:6" x14ac:dyDescent="0.3">
      <c r="B53" s="46"/>
    </row>
    <row r="54" spans="1:6" ht="51.5" customHeight="1" x14ac:dyDescent="0.3">
      <c r="A54" s="3" t="s">
        <v>44</v>
      </c>
      <c r="B54" s="46" t="s">
        <v>173</v>
      </c>
      <c r="C54" s="5" t="s">
        <v>45</v>
      </c>
      <c r="D54" s="6">
        <v>3</v>
      </c>
      <c r="F54" s="6">
        <f>D54*E54</f>
        <v>0</v>
      </c>
    </row>
    <row r="55" spans="1:6" x14ac:dyDescent="0.3">
      <c r="B55" s="46"/>
    </row>
    <row r="56" spans="1:6" x14ac:dyDescent="0.3">
      <c r="A56" s="3" t="s">
        <v>58</v>
      </c>
      <c r="B56" s="46" t="s">
        <v>59</v>
      </c>
      <c r="C56" s="5" t="s">
        <v>45</v>
      </c>
      <c r="D56" s="6">
        <v>5</v>
      </c>
      <c r="F56" s="6">
        <f>D56*E56</f>
        <v>0</v>
      </c>
    </row>
    <row r="57" spans="1:6" x14ac:dyDescent="0.3">
      <c r="B57" s="46"/>
    </row>
    <row r="58" spans="1:6" ht="38" x14ac:dyDescent="0.3">
      <c r="A58" s="3" t="s">
        <v>10</v>
      </c>
      <c r="B58" s="46" t="s">
        <v>174</v>
      </c>
      <c r="C58" s="5" t="s">
        <v>45</v>
      </c>
      <c r="D58" s="6">
        <v>6</v>
      </c>
      <c r="F58" s="6">
        <f>D58*E58</f>
        <v>0</v>
      </c>
    </row>
    <row r="59" spans="1:6" x14ac:dyDescent="0.3">
      <c r="B59" s="46"/>
    </row>
    <row r="60" spans="1:6" ht="38.5" x14ac:dyDescent="0.3">
      <c r="A60" s="3" t="s">
        <v>23</v>
      </c>
      <c r="B60" s="46" t="s">
        <v>175</v>
      </c>
      <c r="C60" s="5" t="s">
        <v>45</v>
      </c>
      <c r="D60" s="6">
        <v>6</v>
      </c>
      <c r="F60" s="6">
        <f>D60*E60</f>
        <v>0</v>
      </c>
    </row>
    <row r="61" spans="1:6" x14ac:dyDescent="0.3">
      <c r="B61" s="46"/>
    </row>
    <row r="62" spans="1:6" ht="63" x14ac:dyDescent="0.3">
      <c r="A62" s="3" t="s">
        <v>42</v>
      </c>
      <c r="B62" s="46" t="s">
        <v>176</v>
      </c>
    </row>
    <row r="63" spans="1:6" x14ac:dyDescent="0.3">
      <c r="B63" s="46" t="s">
        <v>75</v>
      </c>
      <c r="C63" s="5" t="s">
        <v>32</v>
      </c>
      <c r="D63" s="6">
        <v>6</v>
      </c>
      <c r="F63" s="6">
        <f>D63*E63</f>
        <v>0</v>
      </c>
    </row>
    <row r="64" spans="1:6" x14ac:dyDescent="0.3">
      <c r="B64" s="46" t="s">
        <v>76</v>
      </c>
      <c r="C64" s="5" t="s">
        <v>32</v>
      </c>
      <c r="D64" s="6">
        <v>20</v>
      </c>
      <c r="F64" s="6">
        <f>D64*E64</f>
        <v>0</v>
      </c>
    </row>
    <row r="65" spans="1:6" x14ac:dyDescent="0.3">
      <c r="B65" s="46" t="s">
        <v>77</v>
      </c>
      <c r="C65" s="5" t="s">
        <v>32</v>
      </c>
      <c r="D65" s="6">
        <v>3</v>
      </c>
      <c r="F65" s="6">
        <f>D65*E65</f>
        <v>0</v>
      </c>
    </row>
    <row r="66" spans="1:6" x14ac:dyDescent="0.3">
      <c r="B66" s="46"/>
    </row>
    <row r="67" spans="1:6" ht="25.5" x14ac:dyDescent="0.3">
      <c r="A67" s="3" t="s">
        <v>56</v>
      </c>
      <c r="B67" s="46" t="s">
        <v>177</v>
      </c>
    </row>
    <row r="68" spans="1:6" x14ac:dyDescent="0.3">
      <c r="B68" s="46"/>
      <c r="C68" s="5" t="s">
        <v>45</v>
      </c>
      <c r="D68" s="6">
        <v>2</v>
      </c>
      <c r="F68" s="6">
        <f>D68*E68</f>
        <v>0</v>
      </c>
    </row>
    <row r="69" spans="1:6" x14ac:dyDescent="0.3">
      <c r="B69" s="46"/>
    </row>
    <row r="70" spans="1:6" x14ac:dyDescent="0.3">
      <c r="B70" s="46"/>
    </row>
    <row r="71" spans="1:6" ht="51" x14ac:dyDescent="0.3">
      <c r="A71" s="3" t="s">
        <v>74</v>
      </c>
      <c r="B71" s="46" t="s">
        <v>178</v>
      </c>
      <c r="C71" s="5" t="s">
        <v>1</v>
      </c>
      <c r="D71" s="6">
        <v>1</v>
      </c>
      <c r="F71" s="6">
        <f>D71*E71</f>
        <v>0</v>
      </c>
    </row>
    <row r="72" spans="1:6" x14ac:dyDescent="0.3">
      <c r="B72" s="46"/>
    </row>
    <row r="73" spans="1:6" ht="15.5" customHeight="1" x14ac:dyDescent="0.3">
      <c r="A73" s="3" t="s">
        <v>79</v>
      </c>
      <c r="B73" s="47" t="s">
        <v>78</v>
      </c>
    </row>
    <row r="74" spans="1:6" x14ac:dyDescent="0.3">
      <c r="B74" s="46"/>
      <c r="C74" s="5" t="s">
        <v>1</v>
      </c>
      <c r="D74" s="6">
        <v>1</v>
      </c>
      <c r="F74" s="6">
        <f>D74*E74</f>
        <v>0</v>
      </c>
    </row>
    <row r="75" spans="1:6" x14ac:dyDescent="0.3">
      <c r="B75" s="46"/>
    </row>
    <row r="76" spans="1:6" ht="50.5" x14ac:dyDescent="0.3">
      <c r="A76" s="3" t="s">
        <v>81</v>
      </c>
      <c r="B76" s="46" t="s">
        <v>179</v>
      </c>
    </row>
    <row r="77" spans="1:6" x14ac:dyDescent="0.3">
      <c r="B77" s="46" t="s">
        <v>80</v>
      </c>
    </row>
    <row r="78" spans="1:6" x14ac:dyDescent="0.3">
      <c r="B78" s="46" t="s">
        <v>121</v>
      </c>
      <c r="C78" s="5" t="s">
        <v>45</v>
      </c>
      <c r="D78" s="6">
        <v>1</v>
      </c>
      <c r="F78" s="6">
        <f>D78*E78</f>
        <v>0</v>
      </c>
    </row>
    <row r="79" spans="1:6" x14ac:dyDescent="0.3">
      <c r="B79" s="46"/>
    </row>
    <row r="80" spans="1:6" ht="51.5" customHeight="1" x14ac:dyDescent="0.3">
      <c r="A80" s="3" t="s">
        <v>82</v>
      </c>
      <c r="B80" s="46" t="s">
        <v>180</v>
      </c>
    </row>
    <row r="81" spans="1:6" x14ac:dyDescent="0.3">
      <c r="B81" s="46"/>
      <c r="C81" s="5" t="s">
        <v>72</v>
      </c>
      <c r="D81" s="6">
        <v>2</v>
      </c>
      <c r="F81" s="6">
        <f>D81*E81</f>
        <v>0</v>
      </c>
    </row>
    <row r="82" spans="1:6" x14ac:dyDescent="0.3">
      <c r="B82" s="46"/>
    </row>
    <row r="83" spans="1:6" ht="38.5" x14ac:dyDescent="0.3">
      <c r="A83" s="3" t="s">
        <v>83</v>
      </c>
      <c r="B83" s="46" t="s">
        <v>181</v>
      </c>
      <c r="C83" s="5" t="s">
        <v>1</v>
      </c>
      <c r="D83" s="6">
        <v>1</v>
      </c>
      <c r="F83" s="6">
        <f>D83*E83</f>
        <v>0</v>
      </c>
    </row>
    <row r="84" spans="1:6" x14ac:dyDescent="0.3">
      <c r="B84" s="46"/>
    </row>
    <row r="85" spans="1:6" ht="38" x14ac:dyDescent="0.3">
      <c r="A85" s="3" t="s">
        <v>84</v>
      </c>
      <c r="B85" s="46" t="s">
        <v>182</v>
      </c>
    </row>
    <row r="86" spans="1:6" x14ac:dyDescent="0.3">
      <c r="B86" s="46"/>
      <c r="C86" s="5" t="s">
        <v>72</v>
      </c>
      <c r="D86" s="6">
        <v>1</v>
      </c>
      <c r="F86" s="6">
        <f>D86*E86</f>
        <v>0</v>
      </c>
    </row>
    <row r="87" spans="1:6" x14ac:dyDescent="0.3">
      <c r="B87" s="46"/>
    </row>
    <row r="88" spans="1:6" ht="50.5" x14ac:dyDescent="0.3">
      <c r="A88" s="3" t="s">
        <v>85</v>
      </c>
      <c r="B88" s="46" t="s">
        <v>206</v>
      </c>
    </row>
    <row r="89" spans="1:6" x14ac:dyDescent="0.3">
      <c r="B89" s="46"/>
      <c r="C89" s="5" t="s">
        <v>72</v>
      </c>
      <c r="D89" s="6">
        <v>1</v>
      </c>
      <c r="F89" s="6">
        <f>D89*E89</f>
        <v>0</v>
      </c>
    </row>
    <row r="90" spans="1:6" x14ac:dyDescent="0.3">
      <c r="B90" s="46"/>
      <c r="F90" s="6">
        <f>D90*E90</f>
        <v>0</v>
      </c>
    </row>
    <row r="91" spans="1:6" ht="26" x14ac:dyDescent="0.3">
      <c r="A91" s="3" t="s">
        <v>71</v>
      </c>
      <c r="B91" s="47" t="s">
        <v>37</v>
      </c>
      <c r="C91" s="5" t="s">
        <v>9</v>
      </c>
      <c r="D91" s="6">
        <v>5</v>
      </c>
      <c r="E91" s="6">
        <f>SUM(F7:F89)</f>
        <v>0</v>
      </c>
      <c r="F91" s="6">
        <f>E91*5/100</f>
        <v>0</v>
      </c>
    </row>
    <row r="92" spans="1:6" x14ac:dyDescent="0.3">
      <c r="B92" s="46"/>
    </row>
    <row r="93" spans="1:6" ht="26.5" thickBot="1" x14ac:dyDescent="0.35">
      <c r="A93" s="3" t="s">
        <v>207</v>
      </c>
      <c r="B93" s="47" t="s">
        <v>39</v>
      </c>
      <c r="C93" s="5" t="s">
        <v>9</v>
      </c>
      <c r="D93" s="6">
        <v>3</v>
      </c>
      <c r="E93" s="6">
        <f>SUM(F7:F89)</f>
        <v>0</v>
      </c>
      <c r="F93" s="6">
        <f>E93*3/100</f>
        <v>0</v>
      </c>
    </row>
    <row r="94" spans="1:6" ht="14.5" thickBot="1" x14ac:dyDescent="0.35">
      <c r="A94" s="28" t="s">
        <v>35</v>
      </c>
      <c r="B94" s="52"/>
      <c r="C94" s="30"/>
      <c r="D94" s="31"/>
      <c r="E94" s="31"/>
      <c r="F94" s="32">
        <f>SUM(F7:F93)</f>
        <v>0</v>
      </c>
    </row>
    <row r="95" spans="1:6" x14ac:dyDescent="0.3">
      <c r="B95" s="46"/>
    </row>
    <row r="96" spans="1:6" x14ac:dyDescent="0.3">
      <c r="A96" s="24" t="s">
        <v>70</v>
      </c>
      <c r="B96" s="46"/>
    </row>
    <row r="97" spans="1:17" x14ac:dyDescent="0.3">
      <c r="B97" s="46"/>
    </row>
    <row r="98" spans="1:17" s="13" customFormat="1" ht="390.5" customHeight="1" x14ac:dyDescent="0.3">
      <c r="A98" s="3" t="s">
        <v>34</v>
      </c>
      <c r="B98" s="50" t="s">
        <v>208</v>
      </c>
      <c r="C98" s="38"/>
      <c r="D98" s="38"/>
      <c r="E98" s="39"/>
      <c r="F98" s="39"/>
      <c r="K98" s="14"/>
      <c r="M98" s="15"/>
      <c r="N98" s="15"/>
      <c r="O98" s="15"/>
    </row>
    <row r="99" spans="1:17" s="13" customFormat="1" x14ac:dyDescent="0.3">
      <c r="A99" s="3"/>
      <c r="B99" s="50"/>
      <c r="C99" s="38"/>
      <c r="D99" s="38"/>
      <c r="E99" s="39"/>
      <c r="F99" s="39"/>
      <c r="K99" s="14"/>
      <c r="M99" s="15"/>
      <c r="N99" s="15"/>
      <c r="O99" s="15"/>
    </row>
    <row r="100" spans="1:17" ht="100" x14ac:dyDescent="0.3">
      <c r="B100" s="50" t="s">
        <v>130</v>
      </c>
      <c r="C100" s="38" t="s">
        <v>72</v>
      </c>
      <c r="D100" s="38">
        <v>1</v>
      </c>
      <c r="E100" s="39"/>
      <c r="F100" s="39">
        <f>D100*E100</f>
        <v>0</v>
      </c>
    </row>
    <row r="101" spans="1:17" s="6" customFormat="1" x14ac:dyDescent="0.3">
      <c r="A101" s="3"/>
      <c r="B101" s="50"/>
      <c r="C101" s="38"/>
      <c r="D101" s="38"/>
      <c r="E101" s="39"/>
      <c r="F101" s="39"/>
      <c r="G101" s="13"/>
      <c r="H101" s="13"/>
      <c r="I101" s="13"/>
      <c r="J101" s="13"/>
      <c r="K101" s="14"/>
      <c r="L101" s="13"/>
      <c r="M101" s="15"/>
      <c r="N101" s="15"/>
      <c r="O101" s="15"/>
      <c r="P101" s="13"/>
      <c r="Q101" s="13"/>
    </row>
    <row r="102" spans="1:17" s="6" customFormat="1" ht="25.5" x14ac:dyDescent="0.3">
      <c r="A102" s="3" t="s">
        <v>13</v>
      </c>
      <c r="B102" s="50" t="s">
        <v>183</v>
      </c>
      <c r="C102" s="38" t="s">
        <v>72</v>
      </c>
      <c r="D102" s="38">
        <v>2</v>
      </c>
      <c r="E102" s="39"/>
      <c r="F102" s="39">
        <f>D102*E102</f>
        <v>0</v>
      </c>
      <c r="G102" s="13"/>
      <c r="H102" s="13"/>
      <c r="I102" s="13"/>
      <c r="J102" s="13"/>
      <c r="K102" s="14"/>
      <c r="L102" s="13"/>
      <c r="M102" s="15"/>
      <c r="N102" s="15"/>
      <c r="O102" s="15"/>
      <c r="P102" s="13"/>
      <c r="Q102" s="13"/>
    </row>
    <row r="103" spans="1:17" x14ac:dyDescent="0.3">
      <c r="B103" s="50"/>
      <c r="C103" s="38"/>
      <c r="D103" s="38"/>
      <c r="E103" s="39"/>
      <c r="F103" s="39"/>
    </row>
    <row r="104" spans="1:17" s="6" customFormat="1" x14ac:dyDescent="0.3">
      <c r="A104" s="3" t="s">
        <v>3</v>
      </c>
      <c r="B104" s="51" t="s">
        <v>90</v>
      </c>
      <c r="C104" s="38"/>
      <c r="D104" s="38"/>
      <c r="E104" s="39"/>
      <c r="F104" s="39"/>
      <c r="G104" s="13"/>
      <c r="H104" s="13"/>
      <c r="I104" s="13"/>
      <c r="J104" s="13"/>
      <c r="K104" s="14"/>
      <c r="L104" s="13"/>
      <c r="M104" s="15"/>
      <c r="N104" s="15"/>
      <c r="O104" s="15"/>
      <c r="P104" s="13"/>
      <c r="Q104" s="13"/>
    </row>
    <row r="105" spans="1:17" s="6" customFormat="1" x14ac:dyDescent="0.3">
      <c r="A105" s="3"/>
      <c r="B105" s="50" t="s">
        <v>128</v>
      </c>
      <c r="C105" s="38" t="s">
        <v>45</v>
      </c>
      <c r="D105" s="38">
        <v>2</v>
      </c>
      <c r="E105" s="39"/>
      <c r="F105" s="39">
        <f>D105*E105</f>
        <v>0</v>
      </c>
      <c r="G105" s="13"/>
      <c r="H105" s="13"/>
      <c r="I105" s="13"/>
      <c r="J105" s="13"/>
      <c r="K105" s="14"/>
      <c r="L105" s="13"/>
      <c r="M105" s="15"/>
      <c r="N105" s="15"/>
      <c r="O105" s="15"/>
      <c r="P105" s="13"/>
      <c r="Q105" s="13"/>
    </row>
    <row r="106" spans="1:17" x14ac:dyDescent="0.3">
      <c r="B106" s="50" t="s">
        <v>128</v>
      </c>
      <c r="C106" s="38" t="s">
        <v>45</v>
      </c>
      <c r="D106" s="38">
        <v>2</v>
      </c>
      <c r="E106" s="39"/>
      <c r="F106" s="39">
        <f>D106*E106</f>
        <v>0</v>
      </c>
    </row>
    <row r="107" spans="1:17" s="6" customFormat="1" x14ac:dyDescent="0.3">
      <c r="A107" s="3"/>
      <c r="B107" s="50"/>
      <c r="C107" s="38"/>
      <c r="D107" s="38"/>
      <c r="E107" s="39"/>
      <c r="F107" s="39"/>
      <c r="G107" s="13"/>
      <c r="H107" s="13"/>
      <c r="I107" s="13"/>
      <c r="J107" s="13"/>
      <c r="K107" s="14"/>
      <c r="L107" s="13"/>
      <c r="M107" s="15"/>
      <c r="N107" s="15"/>
      <c r="O107" s="15"/>
      <c r="P107" s="13"/>
      <c r="Q107" s="13"/>
    </row>
    <row r="108" spans="1:17" ht="26" x14ac:dyDescent="0.3">
      <c r="A108" s="3" t="s">
        <v>48</v>
      </c>
      <c r="B108" s="51" t="s">
        <v>91</v>
      </c>
      <c r="C108" s="38" t="s">
        <v>72</v>
      </c>
      <c r="D108" s="38">
        <v>1</v>
      </c>
      <c r="E108" s="39"/>
      <c r="F108" s="39">
        <f>D108*E108</f>
        <v>0</v>
      </c>
    </row>
    <row r="109" spans="1:17" s="6" customFormat="1" x14ac:dyDescent="0.3">
      <c r="A109" s="3"/>
      <c r="B109" s="50"/>
      <c r="C109" s="38"/>
      <c r="D109" s="38"/>
      <c r="E109" s="39"/>
      <c r="F109" s="39"/>
      <c r="G109" s="13"/>
      <c r="H109" s="13"/>
      <c r="I109" s="13"/>
      <c r="J109" s="13"/>
      <c r="K109" s="14"/>
      <c r="L109" s="13"/>
      <c r="M109" s="15"/>
      <c r="N109" s="15"/>
      <c r="O109" s="15"/>
      <c r="P109" s="13"/>
      <c r="Q109" s="13"/>
    </row>
    <row r="110" spans="1:17" ht="101" x14ac:dyDescent="0.3">
      <c r="A110" s="3" t="s">
        <v>36</v>
      </c>
      <c r="B110" s="50" t="s">
        <v>184</v>
      </c>
      <c r="C110" s="38" t="s">
        <v>45</v>
      </c>
      <c r="D110" s="38">
        <v>2</v>
      </c>
      <c r="E110" s="39"/>
      <c r="F110" s="39">
        <f>D110*E110</f>
        <v>0</v>
      </c>
    </row>
    <row r="111" spans="1:17" s="6" customFormat="1" x14ac:dyDescent="0.3">
      <c r="A111" s="3"/>
      <c r="B111" s="50"/>
      <c r="C111" s="38"/>
      <c r="D111" s="38"/>
      <c r="E111" s="39"/>
      <c r="F111" s="39"/>
      <c r="G111" s="13"/>
      <c r="H111" s="13"/>
      <c r="I111" s="13"/>
      <c r="J111" s="13"/>
      <c r="K111" s="14"/>
      <c r="L111" s="13"/>
      <c r="M111" s="15"/>
      <c r="N111" s="15"/>
      <c r="O111" s="15"/>
      <c r="P111" s="13"/>
      <c r="Q111" s="13"/>
    </row>
    <row r="112" spans="1:17" ht="51" x14ac:dyDescent="0.3">
      <c r="A112" s="3" t="s">
        <v>16</v>
      </c>
      <c r="B112" s="50" t="s">
        <v>185</v>
      </c>
      <c r="C112" s="38"/>
      <c r="D112" s="38"/>
      <c r="E112" s="39"/>
      <c r="F112" s="39"/>
    </row>
    <row r="113" spans="1:17" s="6" customFormat="1" x14ac:dyDescent="0.3">
      <c r="A113" s="3"/>
      <c r="B113" s="53" t="s">
        <v>103</v>
      </c>
      <c r="C113" s="38" t="s">
        <v>32</v>
      </c>
      <c r="D113" s="38">
        <v>25</v>
      </c>
      <c r="E113" s="39"/>
      <c r="F113" s="39">
        <f>D113*E113</f>
        <v>0</v>
      </c>
      <c r="G113" s="13"/>
      <c r="H113" s="13"/>
      <c r="I113" s="13"/>
      <c r="J113" s="13"/>
      <c r="K113" s="14"/>
      <c r="L113" s="13"/>
      <c r="M113" s="15"/>
      <c r="N113" s="15"/>
      <c r="O113" s="15"/>
      <c r="P113" s="13"/>
      <c r="Q113" s="13"/>
    </row>
    <row r="114" spans="1:17" x14ac:dyDescent="0.3">
      <c r="B114" s="53" t="s">
        <v>92</v>
      </c>
      <c r="C114" s="38" t="s">
        <v>32</v>
      </c>
      <c r="D114" s="38">
        <v>16</v>
      </c>
      <c r="E114" s="39"/>
      <c r="F114" s="39">
        <f>D114*E114</f>
        <v>0</v>
      </c>
    </row>
    <row r="115" spans="1:17" s="6" customFormat="1" x14ac:dyDescent="0.3">
      <c r="A115" s="3"/>
      <c r="B115" s="53" t="s">
        <v>93</v>
      </c>
      <c r="C115" s="38" t="s">
        <v>32</v>
      </c>
      <c r="D115" s="38">
        <v>5</v>
      </c>
      <c r="E115" s="39"/>
      <c r="F115" s="39">
        <f>D115*E115</f>
        <v>0</v>
      </c>
      <c r="G115" s="13"/>
      <c r="H115" s="13"/>
      <c r="I115" s="13"/>
      <c r="J115" s="13"/>
      <c r="K115" s="14"/>
      <c r="L115" s="13"/>
      <c r="M115" s="15"/>
      <c r="N115" s="15"/>
      <c r="O115" s="15"/>
      <c r="P115" s="13"/>
      <c r="Q115" s="13"/>
    </row>
    <row r="116" spans="1:17" x14ac:dyDescent="0.3">
      <c r="B116" s="50"/>
      <c r="C116" s="38"/>
      <c r="D116" s="38"/>
      <c r="E116" s="39"/>
      <c r="F116" s="39"/>
    </row>
    <row r="117" spans="1:17" s="6" customFormat="1" ht="63.5" x14ac:dyDescent="0.3">
      <c r="A117" s="3" t="s">
        <v>5</v>
      </c>
      <c r="B117" s="50" t="s">
        <v>186</v>
      </c>
      <c r="C117" s="38" t="s">
        <v>31</v>
      </c>
      <c r="D117" s="38">
        <v>630</v>
      </c>
      <c r="E117" s="39"/>
      <c r="F117" s="39">
        <f>D117*E117</f>
        <v>0</v>
      </c>
      <c r="G117" s="13"/>
      <c r="H117" s="13"/>
      <c r="I117" s="13"/>
      <c r="J117" s="13"/>
      <c r="K117" s="14"/>
      <c r="L117" s="13"/>
      <c r="M117" s="15"/>
      <c r="N117" s="15"/>
      <c r="O117" s="15"/>
      <c r="P117" s="13"/>
      <c r="Q117" s="13"/>
    </row>
    <row r="118" spans="1:17" x14ac:dyDescent="0.3">
      <c r="B118" s="53"/>
      <c r="C118" s="38"/>
      <c r="D118" s="38"/>
      <c r="E118" s="39"/>
      <c r="F118" s="39"/>
    </row>
    <row r="119" spans="1:17" s="6" customFormat="1" ht="76" x14ac:dyDescent="0.3">
      <c r="A119" s="3" t="s">
        <v>46</v>
      </c>
      <c r="B119" s="50" t="s">
        <v>187</v>
      </c>
      <c r="C119" s="40"/>
      <c r="D119" s="40"/>
      <c r="E119" s="39"/>
      <c r="F119" s="39"/>
      <c r="G119" s="13"/>
      <c r="H119" s="13"/>
      <c r="I119" s="13"/>
      <c r="J119" s="13"/>
      <c r="K119" s="14"/>
      <c r="L119" s="13"/>
      <c r="M119" s="15"/>
      <c r="N119" s="15"/>
      <c r="O119" s="15"/>
      <c r="P119" s="13"/>
      <c r="Q119" s="13"/>
    </row>
    <row r="120" spans="1:17" ht="25" x14ac:dyDescent="0.3">
      <c r="B120" s="50" t="s">
        <v>104</v>
      </c>
      <c r="C120" s="38" t="s">
        <v>45</v>
      </c>
      <c r="D120" s="38">
        <v>2</v>
      </c>
      <c r="E120" s="39"/>
      <c r="F120" s="39">
        <f>D120*E120</f>
        <v>0</v>
      </c>
    </row>
    <row r="121" spans="1:17" s="6" customFormat="1" ht="25" x14ac:dyDescent="0.3">
      <c r="A121" s="3"/>
      <c r="B121" s="50" t="s">
        <v>105</v>
      </c>
      <c r="C121" s="38" t="s">
        <v>45</v>
      </c>
      <c r="D121" s="38">
        <v>1</v>
      </c>
      <c r="E121" s="39"/>
      <c r="F121" s="39">
        <f>D121*E121</f>
        <v>0</v>
      </c>
      <c r="G121" s="13"/>
      <c r="H121" s="13"/>
      <c r="I121" s="13"/>
      <c r="J121" s="13"/>
      <c r="K121" s="14"/>
      <c r="L121" s="13"/>
      <c r="M121" s="15"/>
      <c r="N121" s="15"/>
      <c r="O121" s="15"/>
      <c r="P121" s="13"/>
      <c r="Q121" s="13"/>
    </row>
    <row r="122" spans="1:17" ht="25" x14ac:dyDescent="0.3">
      <c r="B122" s="50" t="s">
        <v>106</v>
      </c>
      <c r="C122" s="38" t="s">
        <v>45</v>
      </c>
      <c r="D122" s="38">
        <v>3</v>
      </c>
      <c r="E122" s="39"/>
      <c r="F122" s="39">
        <f>D122*E122</f>
        <v>0</v>
      </c>
    </row>
    <row r="123" spans="1:17" s="6" customFormat="1" x14ac:dyDescent="0.3">
      <c r="A123" s="3"/>
      <c r="B123" s="50"/>
      <c r="C123" s="38"/>
      <c r="D123" s="38"/>
      <c r="E123" s="39"/>
      <c r="F123" s="39"/>
      <c r="G123" s="13"/>
      <c r="H123" s="13"/>
      <c r="I123" s="13"/>
      <c r="J123" s="13"/>
      <c r="K123" s="14"/>
      <c r="L123" s="13"/>
      <c r="M123" s="15"/>
      <c r="N123" s="15"/>
      <c r="O123" s="15"/>
      <c r="P123" s="13"/>
      <c r="Q123" s="13"/>
    </row>
    <row r="124" spans="1:17" ht="51" x14ac:dyDescent="0.3">
      <c r="A124" s="3" t="s">
        <v>30</v>
      </c>
      <c r="B124" s="50" t="s">
        <v>188</v>
      </c>
      <c r="C124" s="38"/>
      <c r="D124" s="38"/>
      <c r="E124" s="39"/>
      <c r="F124" s="39"/>
    </row>
    <row r="125" spans="1:17" s="6" customFormat="1" x14ac:dyDescent="0.3">
      <c r="A125" s="3"/>
      <c r="B125" s="50" t="s">
        <v>110</v>
      </c>
      <c r="C125" s="38" t="s">
        <v>45</v>
      </c>
      <c r="D125" s="38">
        <v>1</v>
      </c>
      <c r="E125" s="39"/>
      <c r="F125" s="39">
        <f>D125*E125</f>
        <v>0</v>
      </c>
      <c r="G125" s="13"/>
      <c r="H125" s="13"/>
      <c r="I125" s="13"/>
      <c r="J125" s="13"/>
      <c r="K125" s="14"/>
      <c r="L125" s="13"/>
      <c r="M125" s="15"/>
      <c r="N125" s="15"/>
      <c r="O125" s="15"/>
      <c r="P125" s="13"/>
      <c r="Q125" s="13"/>
    </row>
    <row r="126" spans="1:17" s="6" customFormat="1" x14ac:dyDescent="0.3">
      <c r="A126" s="3"/>
      <c r="B126" s="50" t="s">
        <v>112</v>
      </c>
      <c r="C126" s="38" t="s">
        <v>45</v>
      </c>
      <c r="D126" s="38">
        <v>1</v>
      </c>
      <c r="E126" s="39"/>
      <c r="F126" s="39">
        <f>D126*E126</f>
        <v>0</v>
      </c>
      <c r="G126" s="13"/>
      <c r="H126" s="13"/>
      <c r="I126" s="13"/>
      <c r="J126" s="13"/>
      <c r="K126" s="14"/>
      <c r="L126" s="13"/>
      <c r="M126" s="15"/>
      <c r="N126" s="15"/>
      <c r="O126" s="15"/>
      <c r="P126" s="13"/>
      <c r="Q126" s="13"/>
    </row>
    <row r="127" spans="1:17" x14ac:dyDescent="0.3">
      <c r="B127" s="50"/>
      <c r="C127" s="38"/>
      <c r="D127" s="38"/>
      <c r="E127" s="39"/>
      <c r="F127" s="39"/>
    </row>
    <row r="128" spans="1:17" s="6" customFormat="1" ht="51" x14ac:dyDescent="0.3">
      <c r="A128" s="3" t="s">
        <v>55</v>
      </c>
      <c r="B128" s="50" t="s">
        <v>189</v>
      </c>
      <c r="C128" s="38"/>
      <c r="D128" s="38"/>
      <c r="E128" s="39"/>
      <c r="F128" s="39"/>
      <c r="G128" s="13"/>
      <c r="H128" s="13"/>
      <c r="I128" s="13"/>
      <c r="J128" s="13"/>
      <c r="K128" s="14"/>
      <c r="L128" s="13"/>
      <c r="M128" s="15"/>
      <c r="N128" s="15"/>
      <c r="O128" s="15"/>
      <c r="P128" s="13"/>
      <c r="Q128" s="13"/>
    </row>
    <row r="129" spans="1:17" x14ac:dyDescent="0.3">
      <c r="B129" s="50" t="s">
        <v>111</v>
      </c>
      <c r="C129" s="38" t="s">
        <v>45</v>
      </c>
      <c r="D129" s="38">
        <v>2</v>
      </c>
      <c r="E129" s="39"/>
      <c r="F129" s="39">
        <f>D129*E129</f>
        <v>0</v>
      </c>
    </row>
    <row r="130" spans="1:17" s="6" customFormat="1" x14ac:dyDescent="0.3">
      <c r="A130" s="3"/>
      <c r="B130" s="50"/>
      <c r="C130" s="38"/>
      <c r="D130" s="38"/>
      <c r="E130" s="39"/>
      <c r="F130" s="39"/>
      <c r="G130" s="13"/>
      <c r="H130" s="13"/>
      <c r="I130" s="13"/>
      <c r="J130" s="13"/>
      <c r="K130" s="14"/>
      <c r="L130" s="13"/>
      <c r="M130" s="15"/>
      <c r="N130" s="15"/>
      <c r="O130" s="15"/>
      <c r="P130" s="13"/>
      <c r="Q130" s="13"/>
    </row>
    <row r="131" spans="1:17" s="6" customFormat="1" x14ac:dyDescent="0.3">
      <c r="A131" s="3"/>
      <c r="B131" s="50"/>
      <c r="C131" s="38"/>
      <c r="D131" s="38"/>
      <c r="E131" s="39"/>
      <c r="F131" s="39"/>
      <c r="G131" s="13"/>
      <c r="H131" s="13"/>
      <c r="I131" s="13"/>
      <c r="J131" s="13"/>
      <c r="K131" s="14"/>
      <c r="L131" s="13"/>
      <c r="M131" s="15"/>
      <c r="N131" s="15"/>
      <c r="O131" s="15"/>
      <c r="P131" s="13"/>
      <c r="Q131" s="13"/>
    </row>
    <row r="132" spans="1:17" ht="88.5" x14ac:dyDescent="0.3">
      <c r="A132" s="3" t="s">
        <v>41</v>
      </c>
      <c r="B132" s="50" t="s">
        <v>190</v>
      </c>
      <c r="C132" s="40"/>
      <c r="D132" s="40"/>
      <c r="E132" s="39"/>
      <c r="F132" s="39"/>
    </row>
    <row r="133" spans="1:17" s="6" customFormat="1" x14ac:dyDescent="0.3">
      <c r="A133" s="3"/>
      <c r="B133" s="50" t="s">
        <v>107</v>
      </c>
      <c r="C133" s="38" t="s">
        <v>45</v>
      </c>
      <c r="D133" s="38">
        <v>9</v>
      </c>
      <c r="E133" s="39"/>
      <c r="F133" s="39">
        <f>D133*E133</f>
        <v>0</v>
      </c>
      <c r="G133" s="13"/>
      <c r="H133" s="13"/>
      <c r="I133" s="13"/>
      <c r="J133" s="13"/>
      <c r="K133" s="14"/>
      <c r="L133" s="13"/>
      <c r="M133" s="15"/>
      <c r="N133" s="15"/>
      <c r="O133" s="15"/>
      <c r="P133" s="13"/>
      <c r="Q133" s="13"/>
    </row>
    <row r="134" spans="1:17" s="6" customFormat="1" x14ac:dyDescent="0.3">
      <c r="A134" s="3"/>
      <c r="B134" s="50" t="s">
        <v>109</v>
      </c>
      <c r="C134" s="38" t="s">
        <v>45</v>
      </c>
      <c r="D134" s="38">
        <v>1</v>
      </c>
      <c r="E134" s="39"/>
      <c r="F134" s="39">
        <f>D134*E134</f>
        <v>0</v>
      </c>
      <c r="G134" s="13"/>
      <c r="H134" s="13"/>
      <c r="I134" s="13"/>
      <c r="J134" s="13"/>
      <c r="K134" s="14"/>
      <c r="L134" s="13"/>
      <c r="M134" s="15"/>
      <c r="N134" s="15"/>
      <c r="O134" s="15"/>
      <c r="P134" s="13"/>
      <c r="Q134" s="13"/>
    </row>
    <row r="135" spans="1:17" x14ac:dyDescent="0.3">
      <c r="B135" s="50"/>
      <c r="C135" s="38"/>
      <c r="D135" s="38"/>
      <c r="E135" s="39"/>
      <c r="F135" s="39"/>
    </row>
    <row r="136" spans="1:17" s="6" customFormat="1" ht="51" x14ac:dyDescent="0.3">
      <c r="A136" s="3" t="s">
        <v>20</v>
      </c>
      <c r="B136" s="50" t="s">
        <v>191</v>
      </c>
      <c r="C136" s="40"/>
      <c r="D136" s="40"/>
      <c r="E136" s="39"/>
      <c r="F136" s="39"/>
      <c r="G136" s="13"/>
      <c r="H136" s="13"/>
      <c r="I136" s="13"/>
      <c r="J136" s="13"/>
      <c r="K136" s="14"/>
      <c r="L136" s="13"/>
      <c r="M136" s="15"/>
      <c r="N136" s="15"/>
      <c r="O136" s="15"/>
      <c r="P136" s="13"/>
      <c r="Q136" s="13"/>
    </row>
    <row r="137" spans="1:17" s="6" customFormat="1" x14ac:dyDescent="0.3">
      <c r="A137" s="3"/>
      <c r="B137" s="50" t="s">
        <v>108</v>
      </c>
      <c r="C137" s="38" t="s">
        <v>45</v>
      </c>
      <c r="D137" s="38">
        <v>3</v>
      </c>
      <c r="E137" s="39"/>
      <c r="F137" s="39">
        <f>D137*E137</f>
        <v>0</v>
      </c>
      <c r="G137" s="13"/>
      <c r="H137" s="13"/>
      <c r="I137" s="13"/>
      <c r="J137" s="13"/>
      <c r="K137" s="14"/>
      <c r="L137" s="13"/>
      <c r="M137" s="15"/>
      <c r="N137" s="15"/>
      <c r="O137" s="15"/>
      <c r="P137" s="13"/>
      <c r="Q137" s="13"/>
    </row>
    <row r="138" spans="1:17" x14ac:dyDescent="0.3">
      <c r="B138" s="50"/>
      <c r="C138" s="38"/>
      <c r="D138" s="38"/>
      <c r="E138" s="39"/>
      <c r="F138" s="39"/>
    </row>
    <row r="139" spans="1:17" s="6" customFormat="1" ht="51" x14ac:dyDescent="0.3">
      <c r="A139" s="3" t="s">
        <v>8</v>
      </c>
      <c r="B139" s="50" t="s">
        <v>192</v>
      </c>
      <c r="C139" s="40"/>
      <c r="D139" s="40"/>
      <c r="E139" s="39"/>
      <c r="F139" s="39"/>
      <c r="G139" s="13"/>
      <c r="H139" s="13"/>
      <c r="I139" s="13"/>
      <c r="J139" s="13"/>
      <c r="K139" s="14"/>
      <c r="L139" s="13"/>
      <c r="M139" s="15"/>
      <c r="N139" s="15"/>
      <c r="O139" s="15"/>
      <c r="P139" s="13"/>
      <c r="Q139" s="13"/>
    </row>
    <row r="140" spans="1:17" s="6" customFormat="1" x14ac:dyDescent="0.3">
      <c r="A140" s="3"/>
      <c r="B140" s="50" t="s">
        <v>108</v>
      </c>
      <c r="C140" s="38" t="s">
        <v>45</v>
      </c>
      <c r="D140" s="38">
        <v>1</v>
      </c>
      <c r="E140" s="39"/>
      <c r="F140" s="39">
        <f>D140*E140</f>
        <v>0</v>
      </c>
      <c r="G140" s="13"/>
      <c r="H140" s="13"/>
      <c r="I140" s="13"/>
      <c r="J140" s="13"/>
      <c r="K140" s="14"/>
      <c r="L140" s="13"/>
      <c r="M140" s="15"/>
      <c r="N140" s="15"/>
      <c r="O140" s="15"/>
      <c r="P140" s="13"/>
      <c r="Q140" s="13"/>
    </row>
    <row r="141" spans="1:17" x14ac:dyDescent="0.3">
      <c r="B141" s="50"/>
      <c r="C141" s="38"/>
      <c r="D141" s="38"/>
      <c r="E141" s="39"/>
      <c r="F141" s="39"/>
    </row>
    <row r="142" spans="1:17" s="6" customFormat="1" ht="76" x14ac:dyDescent="0.3">
      <c r="A142" s="3" t="s">
        <v>53</v>
      </c>
      <c r="B142" s="50" t="s">
        <v>193</v>
      </c>
      <c r="C142" s="38" t="s">
        <v>45</v>
      </c>
      <c r="D142" s="38">
        <v>2</v>
      </c>
      <c r="E142" s="39"/>
      <c r="F142" s="39">
        <f>D142*E142</f>
        <v>0</v>
      </c>
      <c r="G142" s="13"/>
      <c r="H142" s="13"/>
      <c r="I142" s="13"/>
      <c r="J142" s="13"/>
      <c r="K142" s="14"/>
      <c r="L142" s="13"/>
      <c r="M142" s="15"/>
      <c r="N142" s="15"/>
      <c r="O142" s="15"/>
      <c r="P142" s="13"/>
      <c r="Q142" s="13"/>
    </row>
    <row r="143" spans="1:17" x14ac:dyDescent="0.3">
      <c r="B143" s="50"/>
      <c r="C143" s="38"/>
      <c r="D143" s="38"/>
      <c r="E143" s="39"/>
      <c r="F143" s="39"/>
    </row>
    <row r="144" spans="1:17" s="6" customFormat="1" ht="38.5" x14ac:dyDescent="0.3">
      <c r="A144" s="3" t="s">
        <v>40</v>
      </c>
      <c r="B144" s="50" t="s">
        <v>194</v>
      </c>
      <c r="C144" s="40"/>
      <c r="D144" s="40"/>
      <c r="E144" s="39"/>
      <c r="F144" s="39"/>
      <c r="G144" s="13"/>
      <c r="H144" s="13"/>
      <c r="I144" s="13"/>
      <c r="J144" s="13"/>
      <c r="K144" s="14"/>
      <c r="L144" s="13"/>
      <c r="M144" s="15"/>
      <c r="N144" s="15"/>
      <c r="O144" s="15"/>
      <c r="P144" s="13"/>
      <c r="Q144" s="13"/>
    </row>
    <row r="145" spans="1:17" x14ac:dyDescent="0.3">
      <c r="B145" s="50" t="s">
        <v>94</v>
      </c>
      <c r="C145" s="38"/>
      <c r="D145" s="38"/>
      <c r="E145" s="39"/>
      <c r="F145" s="39"/>
    </row>
    <row r="146" spans="1:17" s="6" customFormat="1" x14ac:dyDescent="0.3">
      <c r="A146" s="3"/>
      <c r="B146" s="53" t="s">
        <v>103</v>
      </c>
      <c r="C146" s="38" t="s">
        <v>32</v>
      </c>
      <c r="D146" s="38">
        <v>3</v>
      </c>
      <c r="E146" s="39"/>
      <c r="F146" s="39">
        <f>D146*E146</f>
        <v>0</v>
      </c>
      <c r="G146" s="13"/>
      <c r="H146" s="13"/>
      <c r="I146" s="13"/>
      <c r="J146" s="13"/>
      <c r="K146" s="14"/>
      <c r="L146" s="13"/>
      <c r="M146" s="15"/>
      <c r="N146" s="15"/>
      <c r="O146" s="15"/>
      <c r="P146" s="13"/>
      <c r="Q146" s="13"/>
    </row>
    <row r="147" spans="1:17" x14ac:dyDescent="0.3">
      <c r="B147" s="53" t="s">
        <v>92</v>
      </c>
      <c r="C147" s="38" t="s">
        <v>32</v>
      </c>
      <c r="D147" s="38">
        <v>10</v>
      </c>
      <c r="E147" s="39"/>
      <c r="F147" s="39">
        <f>D147*E147</f>
        <v>0</v>
      </c>
    </row>
    <row r="148" spans="1:17" s="13" customFormat="1" x14ac:dyDescent="0.3">
      <c r="A148" s="3"/>
      <c r="B148" s="53" t="s">
        <v>93</v>
      </c>
      <c r="C148" s="38" t="s">
        <v>32</v>
      </c>
      <c r="D148" s="38">
        <v>1</v>
      </c>
      <c r="E148" s="39"/>
      <c r="F148" s="39">
        <f>D148*E148</f>
        <v>0</v>
      </c>
      <c r="K148" s="14"/>
      <c r="M148" s="15"/>
      <c r="N148" s="15"/>
      <c r="O148" s="15"/>
    </row>
    <row r="149" spans="1:17" s="13" customFormat="1" x14ac:dyDescent="0.3">
      <c r="A149" s="3"/>
      <c r="B149" s="53"/>
      <c r="C149" s="38"/>
      <c r="D149" s="38"/>
      <c r="E149" s="39"/>
      <c r="F149" s="39"/>
      <c r="K149" s="14"/>
      <c r="M149" s="15"/>
      <c r="N149" s="15"/>
      <c r="O149" s="15"/>
    </row>
    <row r="150" spans="1:17" ht="38.5" x14ac:dyDescent="0.3">
      <c r="A150" s="3" t="s">
        <v>18</v>
      </c>
      <c r="B150" s="50" t="s">
        <v>195</v>
      </c>
      <c r="C150" s="40"/>
      <c r="D150" s="40"/>
      <c r="E150" s="39"/>
      <c r="F150" s="39"/>
    </row>
    <row r="151" spans="1:17" s="13" customFormat="1" x14ac:dyDescent="0.3">
      <c r="A151" s="3"/>
      <c r="B151" s="50" t="s">
        <v>113</v>
      </c>
      <c r="C151" s="38"/>
      <c r="D151" s="38"/>
      <c r="E151" s="39"/>
      <c r="F151" s="39"/>
      <c r="K151" s="14"/>
      <c r="M151" s="15"/>
      <c r="N151" s="15"/>
      <c r="O151" s="15"/>
    </row>
    <row r="152" spans="1:17" x14ac:dyDescent="0.3">
      <c r="B152" s="53"/>
      <c r="C152" s="38" t="s">
        <v>32</v>
      </c>
      <c r="D152" s="38">
        <v>3</v>
      </c>
      <c r="E152" s="39"/>
      <c r="F152" s="39">
        <f>D152*E152</f>
        <v>0</v>
      </c>
    </row>
    <row r="153" spans="1:17" s="13" customFormat="1" ht="16" customHeight="1" x14ac:dyDescent="0.3">
      <c r="A153" s="3"/>
      <c r="B153" s="53"/>
      <c r="C153" s="38"/>
      <c r="D153" s="38"/>
      <c r="E153" s="39"/>
      <c r="F153" s="39"/>
      <c r="K153" s="14"/>
      <c r="M153" s="15"/>
      <c r="N153" s="15"/>
      <c r="O153" s="15"/>
    </row>
    <row r="154" spans="1:17" s="13" customFormat="1" ht="63.5" x14ac:dyDescent="0.3">
      <c r="A154" s="3" t="s">
        <v>7</v>
      </c>
      <c r="B154" s="50" t="s">
        <v>196</v>
      </c>
      <c r="C154" s="40"/>
      <c r="D154" s="40"/>
      <c r="E154" s="39"/>
      <c r="F154" s="39"/>
      <c r="K154" s="14"/>
      <c r="M154" s="15"/>
      <c r="N154" s="15"/>
      <c r="O154" s="15"/>
    </row>
    <row r="155" spans="1:17" s="13" customFormat="1" x14ac:dyDescent="0.3">
      <c r="A155" s="3"/>
      <c r="B155" s="50" t="s">
        <v>95</v>
      </c>
      <c r="C155" s="38" t="s">
        <v>19</v>
      </c>
      <c r="D155" s="38">
        <v>40</v>
      </c>
      <c r="E155" s="39"/>
      <c r="F155" s="39">
        <f>D155*E155</f>
        <v>0</v>
      </c>
      <c r="K155" s="14"/>
      <c r="M155" s="15"/>
      <c r="N155" s="15"/>
      <c r="O155" s="15"/>
    </row>
    <row r="156" spans="1:17" s="13" customFormat="1" x14ac:dyDescent="0.3">
      <c r="A156" s="24"/>
      <c r="B156" s="50" t="s">
        <v>96</v>
      </c>
      <c r="C156" s="38" t="s">
        <v>19</v>
      </c>
      <c r="D156" s="38">
        <v>44</v>
      </c>
      <c r="E156" s="39"/>
      <c r="F156" s="39">
        <f>D156*E156</f>
        <v>0</v>
      </c>
      <c r="K156" s="14"/>
      <c r="M156" s="15"/>
      <c r="N156" s="15"/>
      <c r="O156" s="15"/>
    </row>
    <row r="157" spans="1:17" s="13" customFormat="1" ht="25" x14ac:dyDescent="0.3">
      <c r="A157" s="24"/>
      <c r="B157" s="54" t="s">
        <v>122</v>
      </c>
      <c r="C157" s="38"/>
      <c r="D157" s="38"/>
      <c r="E157" s="39"/>
      <c r="F157" s="39"/>
      <c r="K157" s="14"/>
      <c r="M157" s="15"/>
      <c r="N157" s="15"/>
      <c r="O157" s="15"/>
    </row>
    <row r="158" spans="1:17" s="13" customFormat="1" x14ac:dyDescent="0.3">
      <c r="A158" s="3"/>
      <c r="B158" s="50"/>
      <c r="C158" s="38"/>
      <c r="D158" s="38"/>
      <c r="E158" s="39"/>
      <c r="F158" s="39"/>
      <c r="K158" s="14"/>
      <c r="M158" s="15"/>
      <c r="N158" s="15"/>
      <c r="O158" s="15"/>
    </row>
    <row r="159" spans="1:17" s="13" customFormat="1" ht="26" x14ac:dyDescent="0.3">
      <c r="A159" s="3" t="s">
        <v>51</v>
      </c>
      <c r="B159" s="51" t="s">
        <v>97</v>
      </c>
      <c r="C159" s="40"/>
      <c r="D159" s="40"/>
      <c r="E159" s="39"/>
      <c r="F159" s="39"/>
      <c r="K159" s="14"/>
      <c r="M159" s="15"/>
      <c r="N159" s="15"/>
      <c r="O159" s="15"/>
    </row>
    <row r="160" spans="1:17" s="13" customFormat="1" ht="37.5" x14ac:dyDescent="0.3">
      <c r="A160" s="3"/>
      <c r="B160" s="50" t="s">
        <v>123</v>
      </c>
      <c r="C160" s="38" t="s">
        <v>19</v>
      </c>
      <c r="D160" s="38">
        <v>30</v>
      </c>
      <c r="E160" s="39"/>
      <c r="F160" s="39">
        <f>D160*E160</f>
        <v>0</v>
      </c>
      <c r="K160" s="14"/>
      <c r="M160" s="15"/>
      <c r="N160" s="15"/>
      <c r="O160" s="15"/>
    </row>
    <row r="161" spans="1:17" s="13" customFormat="1" x14ac:dyDescent="0.3">
      <c r="A161" s="3"/>
      <c r="B161" s="50"/>
      <c r="C161" s="38"/>
      <c r="D161" s="38"/>
      <c r="E161" s="39"/>
      <c r="F161" s="39"/>
      <c r="K161" s="14"/>
      <c r="M161" s="15"/>
      <c r="N161" s="15"/>
      <c r="O161" s="15"/>
    </row>
    <row r="162" spans="1:17" s="13" customFormat="1" x14ac:dyDescent="0.3">
      <c r="A162" s="3" t="s">
        <v>38</v>
      </c>
      <c r="B162" s="51" t="s">
        <v>98</v>
      </c>
      <c r="C162" s="38" t="s">
        <v>72</v>
      </c>
      <c r="D162" s="38">
        <v>1</v>
      </c>
      <c r="E162" s="39"/>
      <c r="F162" s="39">
        <f>D162*E162</f>
        <v>0</v>
      </c>
      <c r="K162" s="14"/>
      <c r="M162" s="15"/>
      <c r="N162" s="15"/>
      <c r="O162" s="15"/>
    </row>
    <row r="163" spans="1:17" s="6" customFormat="1" x14ac:dyDescent="0.3">
      <c r="A163" s="3"/>
      <c r="B163" s="50"/>
      <c r="C163" s="38"/>
      <c r="D163" s="38"/>
      <c r="E163" s="39"/>
      <c r="F163" s="39"/>
      <c r="G163" s="13"/>
      <c r="H163" s="13"/>
      <c r="I163" s="13"/>
      <c r="J163" s="13"/>
      <c r="K163" s="14"/>
      <c r="L163" s="13"/>
      <c r="M163" s="15"/>
      <c r="N163" s="15"/>
      <c r="O163" s="15"/>
      <c r="P163" s="13"/>
      <c r="Q163" s="13"/>
    </row>
    <row r="164" spans="1:17" s="6" customFormat="1" ht="51" x14ac:dyDescent="0.3">
      <c r="A164" s="3" t="s">
        <v>44</v>
      </c>
      <c r="B164" s="50" t="s">
        <v>197</v>
      </c>
      <c r="C164" s="40"/>
      <c r="D164" s="40"/>
      <c r="E164" s="39"/>
      <c r="F164" s="39"/>
      <c r="G164" s="13"/>
      <c r="H164" s="13"/>
      <c r="I164" s="13"/>
      <c r="J164" s="13"/>
      <c r="K164" s="14"/>
      <c r="L164" s="13"/>
      <c r="M164" s="15"/>
      <c r="N164" s="15"/>
      <c r="O164" s="15"/>
      <c r="P164" s="13"/>
      <c r="Q164" s="13"/>
    </row>
    <row r="165" spans="1:17" s="6" customFormat="1" x14ac:dyDescent="0.3">
      <c r="A165" s="3"/>
      <c r="B165" s="50" t="s">
        <v>114</v>
      </c>
      <c r="C165" s="38" t="s">
        <v>45</v>
      </c>
      <c r="D165" s="38">
        <v>1</v>
      </c>
      <c r="E165" s="39"/>
      <c r="F165" s="39">
        <f>D165*E165</f>
        <v>0</v>
      </c>
      <c r="G165" s="13"/>
      <c r="H165" s="13"/>
      <c r="I165" s="13"/>
      <c r="J165" s="13"/>
      <c r="K165" s="14"/>
      <c r="L165" s="13"/>
      <c r="M165" s="15"/>
      <c r="N165" s="15"/>
      <c r="O165" s="15"/>
      <c r="P165" s="13"/>
      <c r="Q165" s="13"/>
    </row>
    <row r="166" spans="1:17" s="6" customFormat="1" x14ac:dyDescent="0.3">
      <c r="A166" s="3"/>
      <c r="B166" s="50"/>
      <c r="C166" s="38"/>
      <c r="D166" s="38"/>
      <c r="E166" s="39"/>
      <c r="F166" s="39"/>
      <c r="G166" s="13"/>
      <c r="H166" s="13"/>
      <c r="I166" s="13"/>
      <c r="J166" s="13"/>
      <c r="K166" s="14"/>
      <c r="L166" s="13"/>
      <c r="M166" s="15"/>
      <c r="N166" s="15"/>
      <c r="O166" s="15"/>
      <c r="P166" s="13"/>
      <c r="Q166" s="13"/>
    </row>
    <row r="167" spans="1:17" s="6" customFormat="1" ht="25.5" x14ac:dyDescent="0.3">
      <c r="A167" s="3" t="s">
        <v>58</v>
      </c>
      <c r="B167" s="50" t="s">
        <v>198</v>
      </c>
      <c r="C167" s="40"/>
      <c r="D167" s="40"/>
      <c r="E167" s="39"/>
      <c r="F167" s="39"/>
      <c r="G167" s="13"/>
      <c r="H167" s="13"/>
      <c r="I167" s="13"/>
      <c r="J167" s="13"/>
      <c r="K167" s="14"/>
      <c r="L167" s="13"/>
      <c r="M167" s="15"/>
      <c r="N167" s="15"/>
      <c r="O167" s="15"/>
      <c r="P167" s="13"/>
      <c r="Q167" s="13"/>
    </row>
    <row r="168" spans="1:17" s="6" customFormat="1" x14ac:dyDescent="0.3">
      <c r="A168" s="3"/>
      <c r="B168" s="50"/>
      <c r="C168" s="38" t="s">
        <v>19</v>
      </c>
      <c r="D168" s="38">
        <v>0.1</v>
      </c>
      <c r="E168" s="39"/>
      <c r="F168" s="39">
        <f>D168*E168</f>
        <v>0</v>
      </c>
      <c r="G168" s="13"/>
      <c r="H168" s="13"/>
      <c r="I168" s="13"/>
      <c r="J168" s="13"/>
      <c r="K168" s="14"/>
      <c r="L168" s="13"/>
      <c r="M168" s="15"/>
      <c r="N168" s="15"/>
      <c r="O168" s="15"/>
      <c r="P168" s="13"/>
      <c r="Q168" s="13"/>
    </row>
    <row r="169" spans="1:17" s="6" customFormat="1" x14ac:dyDescent="0.3">
      <c r="A169" s="3"/>
      <c r="B169" s="50"/>
      <c r="C169" s="38"/>
      <c r="D169" s="38"/>
      <c r="E169" s="39"/>
      <c r="F169" s="39"/>
      <c r="G169" s="13"/>
      <c r="H169" s="13"/>
      <c r="I169" s="13"/>
      <c r="J169" s="13"/>
      <c r="K169" s="14"/>
      <c r="L169" s="13"/>
      <c r="M169" s="15"/>
      <c r="N169" s="15"/>
      <c r="O169" s="15"/>
      <c r="P169" s="13"/>
      <c r="Q169" s="13"/>
    </row>
    <row r="170" spans="1:17" s="6" customFormat="1" ht="50.5" x14ac:dyDescent="0.3">
      <c r="A170" s="3" t="s">
        <v>10</v>
      </c>
      <c r="B170" s="50" t="s">
        <v>199</v>
      </c>
      <c r="C170" s="40"/>
      <c r="D170" s="40"/>
      <c r="E170" s="39"/>
      <c r="F170" s="39"/>
      <c r="G170" s="13"/>
      <c r="H170" s="13"/>
      <c r="I170" s="13"/>
      <c r="J170" s="13"/>
      <c r="K170" s="14"/>
      <c r="L170" s="13"/>
      <c r="M170" s="15"/>
      <c r="N170" s="15"/>
      <c r="O170" s="15"/>
      <c r="P170" s="13"/>
      <c r="Q170" s="13"/>
    </row>
    <row r="171" spans="1:17" s="6" customFormat="1" x14ac:dyDescent="0.3">
      <c r="A171" s="3"/>
      <c r="B171" s="50" t="s">
        <v>115</v>
      </c>
      <c r="C171" s="38" t="s">
        <v>45</v>
      </c>
      <c r="D171" s="38">
        <v>1</v>
      </c>
      <c r="E171" s="39"/>
      <c r="F171" s="39">
        <f>D171*E171</f>
        <v>0</v>
      </c>
      <c r="G171" s="13"/>
      <c r="H171" s="13"/>
      <c r="I171" s="13"/>
      <c r="J171" s="13"/>
      <c r="K171" s="14"/>
      <c r="L171" s="13"/>
      <c r="M171" s="15"/>
      <c r="N171" s="15"/>
      <c r="O171" s="15"/>
      <c r="P171" s="13"/>
      <c r="Q171" s="13"/>
    </row>
    <row r="172" spans="1:17" s="6" customFormat="1" x14ac:dyDescent="0.3">
      <c r="A172" s="3"/>
      <c r="B172" s="50"/>
      <c r="C172" s="38"/>
      <c r="D172" s="38"/>
      <c r="E172" s="39"/>
      <c r="F172" s="39">
        <f t="shared" ref="F172" si="0">E172*D172</f>
        <v>0</v>
      </c>
      <c r="G172" s="13"/>
      <c r="H172" s="13"/>
      <c r="I172" s="13"/>
      <c r="J172" s="13"/>
      <c r="K172" s="14"/>
      <c r="L172" s="13"/>
      <c r="M172" s="15"/>
      <c r="N172" s="15"/>
      <c r="O172" s="15"/>
      <c r="P172" s="13"/>
      <c r="Q172" s="13"/>
    </row>
    <row r="173" spans="1:17" s="6" customFormat="1" ht="63.5" x14ac:dyDescent="0.3">
      <c r="A173" s="3" t="s">
        <v>23</v>
      </c>
      <c r="B173" s="50" t="s">
        <v>200</v>
      </c>
      <c r="C173" s="38"/>
      <c r="D173" s="38"/>
      <c r="E173" s="39"/>
      <c r="F173" s="39"/>
      <c r="G173" s="13"/>
      <c r="H173" s="13"/>
      <c r="I173" s="13"/>
      <c r="J173" s="13"/>
      <c r="K173" s="14"/>
      <c r="L173" s="13"/>
      <c r="M173" s="15"/>
      <c r="N173" s="15"/>
      <c r="O173" s="15"/>
      <c r="P173" s="13"/>
      <c r="Q173" s="13"/>
    </row>
    <row r="174" spans="1:17" s="6" customFormat="1" x14ac:dyDescent="0.3">
      <c r="A174" s="3"/>
      <c r="B174" s="50" t="s">
        <v>116</v>
      </c>
      <c r="C174" s="38"/>
      <c r="D174" s="38"/>
      <c r="E174" s="39"/>
      <c r="F174" s="39"/>
      <c r="G174" s="13"/>
      <c r="H174" s="13"/>
      <c r="I174" s="13"/>
      <c r="J174" s="13"/>
      <c r="K174" s="14"/>
      <c r="L174" s="13"/>
      <c r="M174" s="15"/>
      <c r="N174" s="15"/>
      <c r="O174" s="15"/>
      <c r="P174" s="13"/>
      <c r="Q174" s="13"/>
    </row>
    <row r="175" spans="1:17" s="6" customFormat="1" x14ac:dyDescent="0.3">
      <c r="A175" s="3"/>
      <c r="B175" s="50" t="s">
        <v>117</v>
      </c>
      <c r="C175" s="38" t="s">
        <v>45</v>
      </c>
      <c r="D175" s="38">
        <v>1</v>
      </c>
      <c r="E175" s="39"/>
      <c r="F175" s="39">
        <f>D175*E175</f>
        <v>0</v>
      </c>
      <c r="G175" s="13"/>
      <c r="H175" s="13"/>
      <c r="I175" s="13"/>
      <c r="J175" s="13"/>
      <c r="K175" s="14"/>
      <c r="L175" s="13"/>
      <c r="M175" s="15"/>
      <c r="N175" s="15"/>
      <c r="O175" s="15"/>
      <c r="P175" s="13"/>
      <c r="Q175" s="13"/>
    </row>
    <row r="176" spans="1:17" s="6" customFormat="1" x14ac:dyDescent="0.3">
      <c r="A176" s="3"/>
      <c r="B176" s="50"/>
      <c r="C176" s="38"/>
      <c r="D176" s="38"/>
      <c r="E176" s="39"/>
      <c r="F176" s="39"/>
      <c r="G176" s="13"/>
      <c r="H176" s="13"/>
      <c r="I176" s="13"/>
      <c r="J176" s="13"/>
      <c r="K176" s="14"/>
      <c r="L176" s="13"/>
      <c r="M176" s="15"/>
      <c r="N176" s="15"/>
      <c r="O176" s="15"/>
      <c r="P176" s="13"/>
      <c r="Q176" s="13"/>
    </row>
    <row r="177" spans="1:17" s="6" customFormat="1" ht="26" x14ac:dyDescent="0.3">
      <c r="A177" s="3" t="s">
        <v>42</v>
      </c>
      <c r="B177" s="50" t="s">
        <v>201</v>
      </c>
      <c r="C177" s="38" t="s">
        <v>72</v>
      </c>
      <c r="D177" s="38">
        <v>1</v>
      </c>
      <c r="E177" s="39"/>
      <c r="F177" s="39">
        <f>D177*E177</f>
        <v>0</v>
      </c>
      <c r="G177" s="13"/>
      <c r="H177" s="13"/>
      <c r="I177" s="13"/>
      <c r="J177" s="13"/>
      <c r="K177" s="14"/>
      <c r="L177" s="13"/>
      <c r="M177" s="15"/>
      <c r="N177" s="15"/>
      <c r="O177" s="15"/>
      <c r="P177" s="13"/>
      <c r="Q177" s="13"/>
    </row>
    <row r="178" spans="1:17" s="6" customFormat="1" x14ac:dyDescent="0.3">
      <c r="A178" s="3"/>
      <c r="B178" s="50"/>
      <c r="C178" s="38"/>
      <c r="D178" s="38"/>
      <c r="E178" s="39"/>
      <c r="F178" s="39"/>
      <c r="G178" s="13"/>
      <c r="H178" s="13"/>
      <c r="I178" s="13"/>
      <c r="J178" s="13"/>
      <c r="K178" s="14"/>
      <c r="L178" s="13"/>
      <c r="M178" s="15"/>
      <c r="N178" s="15"/>
      <c r="O178" s="15"/>
      <c r="P178" s="13"/>
      <c r="Q178" s="13"/>
    </row>
    <row r="179" spans="1:17" s="6" customFormat="1" ht="26" x14ac:dyDescent="0.3">
      <c r="A179" s="3" t="s">
        <v>56</v>
      </c>
      <c r="B179" s="50" t="s">
        <v>202</v>
      </c>
      <c r="C179" s="38"/>
      <c r="D179" s="38"/>
      <c r="E179" s="39"/>
      <c r="F179" s="39"/>
      <c r="G179" s="13"/>
      <c r="H179" s="13"/>
      <c r="I179" s="13"/>
      <c r="J179" s="13"/>
      <c r="K179" s="14"/>
      <c r="L179" s="13"/>
      <c r="M179" s="15"/>
      <c r="N179" s="15"/>
      <c r="O179" s="15"/>
      <c r="P179" s="13"/>
      <c r="Q179" s="13"/>
    </row>
    <row r="180" spans="1:17" s="6" customFormat="1" x14ac:dyDescent="0.3">
      <c r="A180" s="3"/>
      <c r="B180" s="50"/>
      <c r="C180" s="38" t="s">
        <v>72</v>
      </c>
      <c r="D180" s="38">
        <v>1</v>
      </c>
      <c r="E180" s="39"/>
      <c r="F180" s="39">
        <f>D180*E180</f>
        <v>0</v>
      </c>
      <c r="G180" s="13"/>
      <c r="H180" s="13"/>
      <c r="I180" s="13"/>
      <c r="J180" s="13"/>
      <c r="K180" s="14"/>
      <c r="L180" s="13"/>
      <c r="M180" s="15"/>
      <c r="N180" s="15"/>
      <c r="O180" s="15"/>
      <c r="P180" s="13"/>
      <c r="Q180" s="13"/>
    </row>
    <row r="181" spans="1:17" s="6" customFormat="1" ht="23.25" customHeight="1" x14ac:dyDescent="0.3">
      <c r="A181" s="3" t="s">
        <v>74</v>
      </c>
      <c r="B181" s="51" t="s">
        <v>99</v>
      </c>
      <c r="C181" s="38" t="s">
        <v>72</v>
      </c>
      <c r="D181" s="38">
        <v>1</v>
      </c>
      <c r="E181" s="39"/>
      <c r="F181" s="39">
        <f>D181*E181</f>
        <v>0</v>
      </c>
      <c r="G181" s="13"/>
      <c r="H181" s="13"/>
      <c r="I181" s="13"/>
      <c r="J181" s="13"/>
      <c r="K181" s="14"/>
      <c r="L181" s="13"/>
      <c r="M181" s="15"/>
      <c r="N181" s="15"/>
      <c r="O181" s="15"/>
      <c r="P181" s="13"/>
      <c r="Q181" s="13"/>
    </row>
    <row r="182" spans="1:17" s="6" customFormat="1" x14ac:dyDescent="0.3">
      <c r="A182" s="3"/>
      <c r="B182" s="50"/>
      <c r="C182" s="38"/>
      <c r="D182" s="38"/>
      <c r="E182" s="39"/>
      <c r="F182" s="39"/>
      <c r="G182" s="13"/>
      <c r="H182" s="13"/>
      <c r="I182" s="13"/>
      <c r="J182" s="13"/>
      <c r="K182" s="14"/>
      <c r="L182" s="13"/>
      <c r="M182" s="15"/>
      <c r="N182" s="15"/>
      <c r="O182" s="15"/>
      <c r="P182" s="13"/>
      <c r="Q182" s="13"/>
    </row>
    <row r="183" spans="1:17" s="6" customFormat="1" ht="26" x14ac:dyDescent="0.3">
      <c r="A183" s="3" t="s">
        <v>79</v>
      </c>
      <c r="B183" s="50" t="s">
        <v>203</v>
      </c>
      <c r="C183" s="38" t="s">
        <v>72</v>
      </c>
      <c r="D183" s="38">
        <v>1</v>
      </c>
      <c r="E183" s="39"/>
      <c r="F183" s="39">
        <f>D183*E183</f>
        <v>0</v>
      </c>
      <c r="G183" s="13"/>
      <c r="H183" s="13"/>
      <c r="I183" s="13"/>
      <c r="J183" s="13"/>
      <c r="K183" s="14"/>
      <c r="L183" s="13"/>
      <c r="M183" s="15"/>
      <c r="N183" s="15"/>
      <c r="O183" s="15"/>
      <c r="P183" s="13"/>
      <c r="Q183" s="13"/>
    </row>
    <row r="184" spans="1:17" s="6" customFormat="1" x14ac:dyDescent="0.3">
      <c r="A184" s="3"/>
      <c r="B184" s="50"/>
      <c r="C184" s="38"/>
      <c r="D184" s="38"/>
      <c r="E184" s="39"/>
      <c r="F184" s="39"/>
      <c r="G184" s="13"/>
      <c r="H184" s="13"/>
      <c r="I184" s="13"/>
      <c r="J184" s="13"/>
      <c r="K184" s="14"/>
      <c r="L184" s="13"/>
      <c r="M184" s="15"/>
      <c r="N184" s="15"/>
      <c r="O184" s="15"/>
      <c r="P184" s="13"/>
      <c r="Q184" s="13"/>
    </row>
    <row r="185" spans="1:17" s="6" customFormat="1" x14ac:dyDescent="0.3">
      <c r="A185" s="3"/>
      <c r="B185" s="50"/>
      <c r="C185" s="38"/>
      <c r="D185" s="38"/>
      <c r="E185" s="39"/>
      <c r="F185" s="39"/>
      <c r="G185" s="13"/>
      <c r="H185" s="13"/>
      <c r="I185" s="13"/>
      <c r="J185" s="13"/>
      <c r="K185" s="14"/>
      <c r="L185" s="13"/>
      <c r="M185" s="15"/>
      <c r="N185" s="15"/>
      <c r="O185" s="15"/>
      <c r="P185" s="13"/>
      <c r="Q185" s="13"/>
    </row>
    <row r="186" spans="1:17" s="6" customFormat="1" ht="26" x14ac:dyDescent="0.3">
      <c r="A186" s="3" t="s">
        <v>81</v>
      </c>
      <c r="B186" s="51" t="s">
        <v>118</v>
      </c>
      <c r="C186" s="38"/>
      <c r="D186" s="38"/>
      <c r="E186" s="39"/>
      <c r="F186" s="39"/>
      <c r="G186" s="13"/>
      <c r="H186" s="13"/>
      <c r="I186" s="13"/>
      <c r="J186" s="13"/>
      <c r="K186" s="14"/>
      <c r="L186" s="13"/>
      <c r="M186" s="15"/>
      <c r="N186" s="15"/>
      <c r="O186" s="15"/>
      <c r="P186" s="13"/>
      <c r="Q186" s="13"/>
    </row>
    <row r="187" spans="1:17" s="6" customFormat="1" x14ac:dyDescent="0.3">
      <c r="A187" s="3"/>
      <c r="B187" s="49"/>
      <c r="C187" s="38" t="s">
        <v>72</v>
      </c>
      <c r="D187" s="38">
        <v>1</v>
      </c>
      <c r="E187" s="39"/>
      <c r="F187" s="39">
        <f>D187*E187</f>
        <v>0</v>
      </c>
      <c r="G187" s="13"/>
      <c r="H187" s="13"/>
      <c r="I187" s="13"/>
      <c r="J187" s="13"/>
      <c r="K187" s="14"/>
      <c r="L187" s="13"/>
      <c r="M187" s="15"/>
      <c r="N187" s="15"/>
      <c r="O187" s="15"/>
      <c r="P187" s="13"/>
      <c r="Q187" s="13"/>
    </row>
    <row r="188" spans="1:17" s="6" customFormat="1" x14ac:dyDescent="0.3">
      <c r="A188" s="3"/>
      <c r="B188" s="49"/>
      <c r="C188" s="38"/>
      <c r="D188" s="38"/>
      <c r="E188" s="39"/>
      <c r="F188" s="39"/>
      <c r="G188" s="13"/>
      <c r="H188" s="13"/>
      <c r="I188" s="13"/>
      <c r="J188" s="13"/>
      <c r="K188" s="14"/>
      <c r="L188" s="13"/>
      <c r="M188" s="15"/>
      <c r="N188" s="15"/>
      <c r="O188" s="15"/>
      <c r="P188" s="13"/>
      <c r="Q188" s="13"/>
    </row>
    <row r="189" spans="1:17" s="6" customFormat="1" ht="26" x14ac:dyDescent="0.3">
      <c r="A189" s="3" t="s">
        <v>82</v>
      </c>
      <c r="B189" s="51" t="s">
        <v>100</v>
      </c>
      <c r="C189" s="41" t="s">
        <v>1</v>
      </c>
      <c r="D189" s="38">
        <v>1</v>
      </c>
      <c r="E189" s="39"/>
      <c r="F189" s="39">
        <f>D189*E189</f>
        <v>0</v>
      </c>
      <c r="G189" s="13"/>
      <c r="H189" s="13"/>
      <c r="I189" s="13"/>
      <c r="J189" s="13"/>
      <c r="K189" s="14"/>
      <c r="L189" s="13"/>
      <c r="M189" s="15"/>
      <c r="N189" s="15"/>
      <c r="O189" s="15"/>
      <c r="P189" s="13"/>
      <c r="Q189" s="13"/>
    </row>
    <row r="190" spans="1:17" s="6" customFormat="1" x14ac:dyDescent="0.3">
      <c r="A190" s="3"/>
      <c r="B190" s="49"/>
      <c r="C190" s="38"/>
      <c r="D190" s="38"/>
      <c r="E190" s="39"/>
      <c r="F190" s="39"/>
      <c r="G190" s="13"/>
      <c r="H190" s="13"/>
      <c r="I190" s="13"/>
      <c r="J190" s="13"/>
      <c r="K190" s="14"/>
      <c r="L190" s="13"/>
      <c r="M190" s="15"/>
      <c r="N190" s="15"/>
      <c r="O190" s="15"/>
      <c r="P190" s="13"/>
      <c r="Q190" s="13"/>
    </row>
    <row r="191" spans="1:17" s="6" customFormat="1" x14ac:dyDescent="0.3">
      <c r="A191" s="3" t="s">
        <v>83</v>
      </c>
      <c r="B191" s="51" t="s">
        <v>101</v>
      </c>
      <c r="C191" s="41">
        <v>0.02</v>
      </c>
      <c r="D191" s="38"/>
      <c r="E191" s="39">
        <f>SUM(F100:F189)</f>
        <v>0</v>
      </c>
      <c r="F191" s="39">
        <f>E191*2/100</f>
        <v>0</v>
      </c>
      <c r="G191" s="13"/>
      <c r="H191" s="13"/>
      <c r="I191" s="13"/>
      <c r="J191" s="13"/>
      <c r="K191" s="14"/>
      <c r="L191" s="13"/>
      <c r="M191" s="15"/>
      <c r="N191" s="15"/>
      <c r="O191" s="15"/>
      <c r="P191" s="13"/>
      <c r="Q191" s="13"/>
    </row>
    <row r="192" spans="1:17" s="6" customFormat="1" x14ac:dyDescent="0.3">
      <c r="A192" s="3"/>
      <c r="B192" s="50"/>
      <c r="C192" s="41"/>
      <c r="D192" s="38"/>
      <c r="E192" s="39"/>
      <c r="F192" s="39"/>
      <c r="G192" s="13"/>
      <c r="H192" s="13"/>
      <c r="I192" s="13"/>
      <c r="J192" s="13"/>
      <c r="K192" s="14"/>
      <c r="L192" s="13"/>
      <c r="M192" s="15"/>
      <c r="N192" s="15"/>
      <c r="O192" s="15"/>
      <c r="P192" s="13"/>
      <c r="Q192" s="13"/>
    </row>
    <row r="193" spans="1:17" s="6" customFormat="1" x14ac:dyDescent="0.3">
      <c r="A193" s="3" t="s">
        <v>84</v>
      </c>
      <c r="B193" s="51" t="s">
        <v>119</v>
      </c>
      <c r="C193" s="56">
        <v>0.02</v>
      </c>
      <c r="D193" s="38"/>
      <c r="E193" s="39">
        <f>SUM(F100:F189)</f>
        <v>0</v>
      </c>
      <c r="F193" s="39">
        <f>E193*2/100</f>
        <v>0</v>
      </c>
      <c r="G193" s="13"/>
      <c r="H193" s="13"/>
      <c r="I193" s="13"/>
      <c r="J193" s="13"/>
      <c r="K193" s="14"/>
      <c r="L193" s="13"/>
      <c r="M193" s="15"/>
      <c r="N193" s="15"/>
      <c r="O193" s="15"/>
      <c r="P193" s="13"/>
      <c r="Q193" s="13"/>
    </row>
    <row r="194" spans="1:17" s="6" customFormat="1" x14ac:dyDescent="0.3">
      <c r="A194" s="3"/>
      <c r="B194" s="37"/>
      <c r="C194" s="41"/>
      <c r="D194" s="38"/>
      <c r="E194" s="39"/>
      <c r="F194" s="39"/>
      <c r="G194" s="13"/>
      <c r="H194" s="13"/>
      <c r="I194" s="13"/>
      <c r="J194" s="13"/>
      <c r="K194" s="14"/>
      <c r="L194" s="13"/>
      <c r="M194" s="15"/>
      <c r="N194" s="15"/>
      <c r="O194" s="15"/>
      <c r="P194" s="13"/>
      <c r="Q194" s="13"/>
    </row>
    <row r="195" spans="1:17" s="6" customFormat="1" ht="14.5" thickBot="1" x14ac:dyDescent="0.35">
      <c r="A195" s="3" t="s">
        <v>47</v>
      </c>
      <c r="B195" s="42" t="s">
        <v>120</v>
      </c>
      <c r="C195" s="43"/>
      <c r="D195" s="44"/>
      <c r="E195" s="45" t="s">
        <v>102</v>
      </c>
      <c r="F195" s="45">
        <f>SUM(F100:F193)</f>
        <v>0</v>
      </c>
      <c r="G195" s="13"/>
      <c r="H195" s="13"/>
      <c r="I195" s="13"/>
      <c r="J195" s="13"/>
      <c r="K195" s="14"/>
      <c r="L195" s="13"/>
      <c r="M195" s="15"/>
      <c r="N195" s="15"/>
      <c r="O195" s="15"/>
      <c r="P195" s="13"/>
      <c r="Q195" s="13"/>
    </row>
    <row r="196" spans="1:17" s="6" customFormat="1" ht="14.5" thickTop="1" x14ac:dyDescent="0.3">
      <c r="A196" s="35"/>
      <c r="B196" s="36"/>
      <c r="C196"/>
      <c r="D196"/>
      <c r="G196" s="13"/>
      <c r="H196" s="13"/>
      <c r="I196" s="13"/>
      <c r="J196" s="13"/>
      <c r="K196" s="14"/>
      <c r="L196" s="13"/>
      <c r="M196" s="15"/>
      <c r="N196" s="15"/>
      <c r="O196" s="15"/>
      <c r="P196" s="13"/>
      <c r="Q196" s="13"/>
    </row>
    <row r="197" spans="1:17" s="6" customFormat="1" x14ac:dyDescent="0.3">
      <c r="A197" s="24" t="s">
        <v>129</v>
      </c>
      <c r="B197" s="36"/>
      <c r="C197"/>
      <c r="D197"/>
      <c r="G197" s="13"/>
      <c r="H197" s="13"/>
      <c r="I197" s="13"/>
      <c r="J197" s="13"/>
      <c r="K197" s="14"/>
      <c r="L197" s="13"/>
      <c r="M197" s="15"/>
      <c r="N197" s="15"/>
      <c r="O197" s="15"/>
      <c r="P197" s="13"/>
      <c r="Q197" s="13"/>
    </row>
    <row r="198" spans="1:17" s="6" customFormat="1" x14ac:dyDescent="0.3">
      <c r="A198" s="35"/>
      <c r="B198" s="36"/>
      <c r="C198"/>
      <c r="D198"/>
      <c r="G198" s="13"/>
      <c r="H198" s="13"/>
      <c r="I198" s="13"/>
      <c r="J198" s="13"/>
      <c r="K198" s="14"/>
      <c r="L198" s="13"/>
      <c r="M198" s="15"/>
      <c r="N198" s="15"/>
      <c r="O198" s="15"/>
      <c r="P198" s="13"/>
      <c r="Q198" s="13"/>
    </row>
    <row r="199" spans="1:17" s="6" customFormat="1" ht="39.5" customHeight="1" x14ac:dyDescent="0.3">
      <c r="A199" s="3" t="s">
        <v>34</v>
      </c>
      <c r="B199" s="48" t="s">
        <v>131</v>
      </c>
      <c r="C199"/>
      <c r="D199"/>
      <c r="G199" s="13"/>
      <c r="H199" s="13"/>
      <c r="I199" s="13"/>
      <c r="J199" s="13"/>
      <c r="K199" s="14"/>
      <c r="L199" s="13"/>
      <c r="M199" s="15"/>
      <c r="N199" s="15"/>
      <c r="O199" s="15"/>
      <c r="P199" s="13"/>
      <c r="Q199" s="13"/>
    </row>
    <row r="200" spans="1:17" s="6" customFormat="1" ht="157" customHeight="1" x14ac:dyDescent="0.3">
      <c r="A200" s="35"/>
      <c r="B200" s="50" t="s">
        <v>139</v>
      </c>
      <c r="C200"/>
      <c r="D200"/>
      <c r="G200" s="13"/>
      <c r="H200" s="13"/>
      <c r="I200" s="13"/>
      <c r="J200" s="13"/>
      <c r="K200" s="14"/>
      <c r="L200" s="13"/>
      <c r="M200" s="15"/>
      <c r="N200" s="15"/>
      <c r="O200" s="15"/>
      <c r="P200" s="13"/>
      <c r="Q200" s="13"/>
    </row>
    <row r="201" spans="1:17" s="6" customFormat="1" x14ac:dyDescent="0.3">
      <c r="A201" s="35"/>
      <c r="B201" s="50"/>
      <c r="C201" t="s">
        <v>72</v>
      </c>
      <c r="D201">
        <v>1</v>
      </c>
      <c r="F201" s="6">
        <f>D201*E201</f>
        <v>0</v>
      </c>
      <c r="G201" s="13"/>
      <c r="H201" s="13"/>
      <c r="I201" s="13"/>
      <c r="J201" s="13"/>
      <c r="K201" s="14"/>
      <c r="L201" s="13"/>
      <c r="M201" s="15"/>
      <c r="N201" s="15"/>
      <c r="O201" s="15"/>
      <c r="P201" s="13"/>
      <c r="Q201" s="13"/>
    </row>
    <row r="202" spans="1:17" s="6" customFormat="1" ht="25" x14ac:dyDescent="0.3">
      <c r="A202" s="35"/>
      <c r="B202" s="50" t="s">
        <v>138</v>
      </c>
      <c r="C202"/>
      <c r="D202"/>
      <c r="G202" s="13"/>
      <c r="H202" s="13"/>
      <c r="I202" s="13"/>
      <c r="J202" s="13"/>
      <c r="K202" s="14"/>
      <c r="L202" s="13"/>
      <c r="M202" s="15"/>
      <c r="N202" s="15"/>
      <c r="O202" s="15"/>
      <c r="P202" s="13"/>
      <c r="Q202" s="13"/>
    </row>
    <row r="203" spans="1:17" s="6" customFormat="1" x14ac:dyDescent="0.3">
      <c r="A203" s="35"/>
      <c r="B203" s="50"/>
      <c r="C203"/>
      <c r="D203"/>
      <c r="G203" s="13"/>
      <c r="H203" s="13"/>
      <c r="I203" s="13"/>
      <c r="J203" s="13"/>
      <c r="K203" s="14"/>
      <c r="L203" s="13"/>
      <c r="M203" s="15"/>
      <c r="N203" s="15"/>
      <c r="O203" s="15"/>
      <c r="P203" s="13"/>
      <c r="Q203" s="13"/>
    </row>
    <row r="204" spans="1:17" s="6" customFormat="1" ht="59" customHeight="1" x14ac:dyDescent="0.3">
      <c r="A204" s="3" t="s">
        <v>13</v>
      </c>
      <c r="B204" s="50" t="s">
        <v>160</v>
      </c>
      <c r="C204"/>
      <c r="D204"/>
      <c r="G204" s="13"/>
      <c r="H204" s="13"/>
      <c r="I204" s="13"/>
      <c r="J204" s="13"/>
      <c r="K204" s="14"/>
      <c r="L204" s="13"/>
      <c r="M204" s="15"/>
      <c r="N204" s="15"/>
      <c r="O204" s="15"/>
      <c r="P204" s="13"/>
      <c r="Q204" s="13"/>
    </row>
    <row r="205" spans="1:17" s="6" customFormat="1" x14ac:dyDescent="0.3">
      <c r="A205" s="35"/>
      <c r="B205" s="50"/>
      <c r="C205"/>
      <c r="D205"/>
      <c r="G205" s="13"/>
      <c r="H205" s="13"/>
      <c r="I205" s="13"/>
      <c r="J205" s="13"/>
      <c r="K205" s="14"/>
      <c r="L205" s="13"/>
      <c r="M205" s="15"/>
      <c r="N205" s="15"/>
      <c r="O205" s="15"/>
      <c r="P205" s="13"/>
      <c r="Q205" s="13"/>
    </row>
    <row r="206" spans="1:17" s="6" customFormat="1" x14ac:dyDescent="0.3">
      <c r="A206" s="3" t="s">
        <v>3</v>
      </c>
      <c r="B206" s="51" t="s">
        <v>132</v>
      </c>
      <c r="C206" t="s">
        <v>32</v>
      </c>
      <c r="D206">
        <v>32</v>
      </c>
      <c r="F206" s="6">
        <f>D206*E206</f>
        <v>0</v>
      </c>
      <c r="G206" s="13"/>
      <c r="H206" s="13"/>
      <c r="I206" s="13"/>
      <c r="J206" s="13"/>
      <c r="K206" s="14"/>
      <c r="L206" s="13"/>
      <c r="M206" s="15"/>
      <c r="N206" s="15"/>
      <c r="O206" s="15"/>
      <c r="P206" s="13"/>
      <c r="Q206" s="13"/>
    </row>
    <row r="207" spans="1:17" s="6" customFormat="1" x14ac:dyDescent="0.3">
      <c r="A207" s="35"/>
      <c r="B207" s="50"/>
      <c r="C207"/>
      <c r="D207"/>
      <c r="G207" s="13"/>
      <c r="H207" s="13"/>
      <c r="I207" s="13"/>
      <c r="J207" s="13"/>
      <c r="K207" s="14"/>
      <c r="L207" s="13"/>
      <c r="M207" s="15"/>
      <c r="N207" s="15"/>
      <c r="O207" s="15"/>
      <c r="P207" s="13"/>
      <c r="Q207" s="13"/>
    </row>
    <row r="208" spans="1:17" s="6" customFormat="1" x14ac:dyDescent="0.3">
      <c r="A208" s="3" t="s">
        <v>48</v>
      </c>
      <c r="B208" s="51" t="s">
        <v>133</v>
      </c>
      <c r="C208" t="s">
        <v>32</v>
      </c>
      <c r="D208">
        <v>32</v>
      </c>
      <c r="F208" s="6">
        <f>D208*E208</f>
        <v>0</v>
      </c>
      <c r="G208" s="13"/>
      <c r="H208" s="13"/>
      <c r="I208" s="13"/>
      <c r="J208" s="13"/>
      <c r="K208" s="14"/>
      <c r="L208" s="13"/>
      <c r="M208" s="15"/>
      <c r="N208" s="15"/>
      <c r="O208" s="15"/>
      <c r="P208" s="13"/>
      <c r="Q208" s="13"/>
    </row>
    <row r="209" spans="1:17" s="6" customFormat="1" x14ac:dyDescent="0.3">
      <c r="A209" s="35"/>
      <c r="B209" s="50"/>
      <c r="C209"/>
      <c r="D209"/>
      <c r="G209" s="13"/>
      <c r="H209" s="13"/>
      <c r="I209" s="13"/>
      <c r="J209" s="13"/>
      <c r="K209" s="14"/>
      <c r="L209" s="13"/>
      <c r="M209" s="15"/>
      <c r="N209" s="15"/>
      <c r="O209" s="15"/>
      <c r="P209" s="13"/>
      <c r="Q209" s="13"/>
    </row>
    <row r="210" spans="1:17" s="6" customFormat="1" ht="66" customHeight="1" x14ac:dyDescent="0.3">
      <c r="A210" s="3" t="s">
        <v>36</v>
      </c>
      <c r="B210" s="50" t="s">
        <v>161</v>
      </c>
      <c r="C210"/>
      <c r="D210"/>
      <c r="G210" s="13"/>
      <c r="H210" s="13"/>
      <c r="I210" s="13"/>
      <c r="J210" s="13"/>
      <c r="K210" s="14"/>
      <c r="L210" s="13"/>
      <c r="M210" s="15"/>
      <c r="N210" s="15"/>
      <c r="O210" s="15"/>
      <c r="P210" s="13"/>
      <c r="Q210" s="13"/>
    </row>
    <row r="211" spans="1:17" s="6" customFormat="1" x14ac:dyDescent="0.3">
      <c r="A211" s="35"/>
      <c r="B211" s="50"/>
      <c r="C211" t="s">
        <v>32</v>
      </c>
      <c r="D211">
        <v>6</v>
      </c>
      <c r="F211" s="6">
        <f>D211*E211</f>
        <v>0</v>
      </c>
      <c r="G211" s="13"/>
      <c r="H211" s="13"/>
      <c r="I211" s="13"/>
      <c r="J211" s="13"/>
      <c r="K211" s="14"/>
      <c r="L211" s="13"/>
      <c r="M211" s="15"/>
      <c r="N211" s="15"/>
      <c r="O211" s="15"/>
      <c r="P211" s="13"/>
      <c r="Q211" s="13"/>
    </row>
    <row r="212" spans="1:17" s="6" customFormat="1" x14ac:dyDescent="0.3">
      <c r="A212" s="35"/>
      <c r="B212" s="50"/>
      <c r="C212"/>
      <c r="D212"/>
      <c r="G212" s="13"/>
      <c r="H212" s="13"/>
      <c r="I212" s="13"/>
      <c r="J212" s="13"/>
      <c r="K212" s="14"/>
      <c r="L212" s="13"/>
      <c r="M212" s="15"/>
      <c r="N212" s="15"/>
      <c r="O212" s="15"/>
      <c r="P212" s="13"/>
      <c r="Q212" s="13"/>
    </row>
    <row r="213" spans="1:17" s="6" customFormat="1" x14ac:dyDescent="0.3">
      <c r="A213" s="3" t="s">
        <v>16</v>
      </c>
      <c r="B213" s="51" t="s">
        <v>134</v>
      </c>
      <c r="C213"/>
      <c r="D213"/>
      <c r="G213" s="13"/>
      <c r="H213" s="13"/>
      <c r="I213" s="13"/>
      <c r="J213" s="13"/>
      <c r="K213" s="14"/>
      <c r="L213" s="13"/>
      <c r="M213" s="15"/>
      <c r="N213" s="15"/>
      <c r="O213" s="15"/>
      <c r="P213" s="13"/>
      <c r="Q213" s="13"/>
    </row>
    <row r="214" spans="1:17" s="6" customFormat="1" x14ac:dyDescent="0.3">
      <c r="A214" s="35"/>
      <c r="B214" s="50"/>
      <c r="C214" t="s">
        <v>45</v>
      </c>
      <c r="D214">
        <v>1</v>
      </c>
      <c r="F214" s="6">
        <f>D214*E214</f>
        <v>0</v>
      </c>
      <c r="G214" s="13"/>
      <c r="H214" s="13"/>
      <c r="I214" s="13"/>
      <c r="J214" s="13"/>
      <c r="K214" s="14"/>
      <c r="L214" s="13"/>
      <c r="M214" s="15"/>
      <c r="N214" s="15"/>
      <c r="O214" s="15"/>
      <c r="P214" s="13"/>
      <c r="Q214" s="13"/>
    </row>
    <row r="215" spans="1:17" s="6" customFormat="1" x14ac:dyDescent="0.3">
      <c r="A215" s="35"/>
      <c r="B215" s="50"/>
      <c r="C215"/>
      <c r="D215"/>
      <c r="G215" s="13"/>
      <c r="H215" s="13"/>
      <c r="I215" s="13"/>
      <c r="J215" s="13"/>
      <c r="K215" s="14"/>
      <c r="L215" s="13"/>
      <c r="M215" s="15"/>
      <c r="N215" s="15"/>
      <c r="O215" s="15"/>
      <c r="P215" s="13"/>
      <c r="Q215" s="13"/>
    </row>
    <row r="216" spans="1:17" s="6" customFormat="1" ht="26" x14ac:dyDescent="0.3">
      <c r="A216" s="3" t="s">
        <v>5</v>
      </c>
      <c r="B216" s="51" t="s">
        <v>135</v>
      </c>
      <c r="C216"/>
      <c r="D216"/>
      <c r="G216" s="13"/>
      <c r="H216" s="13"/>
      <c r="I216" s="13"/>
      <c r="J216" s="13"/>
      <c r="K216" s="14"/>
      <c r="L216" s="13"/>
      <c r="M216" s="15"/>
      <c r="N216" s="15"/>
      <c r="O216" s="15"/>
      <c r="P216" s="13"/>
      <c r="Q216" s="13"/>
    </row>
    <row r="217" spans="1:17" s="6" customFormat="1" x14ac:dyDescent="0.3">
      <c r="A217" s="35"/>
      <c r="B217" s="50"/>
      <c r="C217" t="s">
        <v>45</v>
      </c>
      <c r="D217">
        <v>1</v>
      </c>
      <c r="F217" s="6">
        <f>D217*E217</f>
        <v>0</v>
      </c>
      <c r="G217" s="13"/>
      <c r="H217" s="13"/>
      <c r="I217" s="13"/>
      <c r="J217" s="13"/>
      <c r="K217" s="14"/>
      <c r="L217" s="13"/>
      <c r="M217" s="15"/>
      <c r="N217" s="15"/>
      <c r="O217" s="15"/>
      <c r="P217" s="13"/>
      <c r="Q217" s="13"/>
    </row>
    <row r="218" spans="1:17" s="6" customFormat="1" x14ac:dyDescent="0.3">
      <c r="A218" s="35"/>
      <c r="B218" s="50"/>
      <c r="C218"/>
      <c r="D218"/>
      <c r="G218" s="13"/>
      <c r="H218" s="13"/>
      <c r="I218" s="13"/>
      <c r="J218" s="13"/>
      <c r="K218" s="14"/>
      <c r="L218" s="13"/>
      <c r="M218" s="15"/>
      <c r="N218" s="15"/>
      <c r="O218" s="15"/>
      <c r="P218" s="13"/>
      <c r="Q218" s="13"/>
    </row>
    <row r="219" spans="1:17" s="6" customFormat="1" ht="26" x14ac:dyDescent="0.3">
      <c r="A219" s="3" t="s">
        <v>46</v>
      </c>
      <c r="B219" s="51" t="s">
        <v>100</v>
      </c>
      <c r="C219"/>
      <c r="D219"/>
      <c r="G219" s="13"/>
      <c r="H219" s="13"/>
      <c r="I219" s="13"/>
      <c r="J219" s="13"/>
      <c r="K219" s="14"/>
      <c r="L219" s="13"/>
      <c r="M219" s="15"/>
      <c r="N219" s="15"/>
      <c r="O219" s="15"/>
      <c r="P219" s="13"/>
      <c r="Q219" s="13"/>
    </row>
    <row r="220" spans="1:17" s="6" customFormat="1" x14ac:dyDescent="0.3">
      <c r="A220" s="35"/>
      <c r="B220" s="50"/>
      <c r="C220" t="s">
        <v>45</v>
      </c>
      <c r="D220">
        <v>1</v>
      </c>
      <c r="F220" s="6">
        <f>D220*E220</f>
        <v>0</v>
      </c>
      <c r="G220" s="13"/>
      <c r="H220" s="13"/>
      <c r="I220" s="13"/>
      <c r="J220" s="13"/>
      <c r="K220" s="14"/>
      <c r="L220" s="13"/>
      <c r="M220" s="15"/>
      <c r="N220" s="15"/>
      <c r="O220" s="15"/>
      <c r="P220" s="13"/>
      <c r="Q220" s="13"/>
    </row>
    <row r="221" spans="1:17" s="6" customFormat="1" x14ac:dyDescent="0.3">
      <c r="A221" s="35"/>
      <c r="B221" s="50"/>
      <c r="C221"/>
      <c r="D221"/>
      <c r="G221" s="13"/>
      <c r="H221" s="13"/>
      <c r="I221" s="13"/>
      <c r="J221" s="13"/>
      <c r="K221" s="14"/>
      <c r="L221" s="13"/>
      <c r="M221" s="15"/>
      <c r="N221" s="15"/>
      <c r="O221" s="15"/>
      <c r="P221" s="13"/>
      <c r="Q221" s="13"/>
    </row>
    <row r="222" spans="1:17" s="6" customFormat="1" ht="26" x14ac:dyDescent="0.3">
      <c r="A222" s="3" t="s">
        <v>30</v>
      </c>
      <c r="B222" s="51" t="s">
        <v>136</v>
      </c>
      <c r="C222" t="s">
        <v>45</v>
      </c>
      <c r="D222">
        <v>1</v>
      </c>
      <c r="F222" s="6">
        <f>D222*E222</f>
        <v>0</v>
      </c>
      <c r="G222" s="13"/>
      <c r="H222" s="13"/>
      <c r="I222" s="13"/>
      <c r="J222" s="13"/>
      <c r="K222" s="14"/>
      <c r="L222" s="13"/>
      <c r="M222" s="15"/>
      <c r="N222" s="15"/>
      <c r="O222" s="15"/>
      <c r="P222" s="13"/>
      <c r="Q222" s="13"/>
    </row>
    <row r="223" spans="1:17" s="6" customFormat="1" x14ac:dyDescent="0.3">
      <c r="A223" s="3"/>
      <c r="B223" s="50"/>
      <c r="C223"/>
      <c r="D223"/>
      <c r="G223" s="13"/>
      <c r="H223" s="13"/>
      <c r="I223" s="13"/>
      <c r="J223" s="13"/>
      <c r="K223" s="14"/>
      <c r="L223" s="13"/>
      <c r="M223" s="15"/>
      <c r="N223" s="15"/>
      <c r="O223" s="15"/>
      <c r="P223" s="13"/>
      <c r="Q223" s="13"/>
    </row>
    <row r="224" spans="1:17" s="6" customFormat="1" ht="26" x14ac:dyDescent="0.3">
      <c r="A224" s="3" t="s">
        <v>55</v>
      </c>
      <c r="B224" s="51" t="s">
        <v>2</v>
      </c>
      <c r="C224" t="s">
        <v>9</v>
      </c>
      <c r="D224">
        <v>3</v>
      </c>
      <c r="E224" s="6">
        <f>SUM(F201:F222)</f>
        <v>0</v>
      </c>
      <c r="F224" s="6">
        <f>E224*3/100</f>
        <v>0</v>
      </c>
      <c r="G224" s="13"/>
      <c r="H224" s="13"/>
      <c r="I224" s="13"/>
      <c r="J224" s="13"/>
      <c r="K224" s="14"/>
      <c r="L224" s="13"/>
      <c r="M224" s="15"/>
      <c r="N224" s="15"/>
      <c r="O224" s="15"/>
      <c r="P224" s="13"/>
      <c r="Q224" s="13"/>
    </row>
    <row r="225" spans="1:17" s="6" customFormat="1" x14ac:dyDescent="0.3">
      <c r="A225" s="35"/>
      <c r="B225" s="36"/>
      <c r="C225"/>
      <c r="D225"/>
      <c r="G225" s="13"/>
      <c r="H225" s="13"/>
      <c r="I225" s="13"/>
      <c r="J225" s="13"/>
      <c r="K225" s="14"/>
      <c r="L225" s="13"/>
      <c r="M225" s="15"/>
      <c r="N225" s="15"/>
      <c r="O225" s="15"/>
      <c r="P225" s="13"/>
      <c r="Q225" s="13"/>
    </row>
    <row r="226" spans="1:17" s="6" customFormat="1" ht="14.5" thickBot="1" x14ac:dyDescent="0.35">
      <c r="A226" s="3" t="s">
        <v>47</v>
      </c>
      <c r="B226" s="42" t="s">
        <v>137</v>
      </c>
      <c r="C226" s="43"/>
      <c r="D226" s="44"/>
      <c r="E226" s="45" t="s">
        <v>102</v>
      </c>
      <c r="F226" s="45">
        <f>SUM(F201:F224)</f>
        <v>0</v>
      </c>
      <c r="G226" s="13"/>
      <c r="H226" s="13"/>
      <c r="I226" s="13"/>
      <c r="J226" s="13"/>
      <c r="K226" s="14"/>
      <c r="L226" s="13"/>
      <c r="M226" s="15"/>
      <c r="N226" s="15"/>
      <c r="O226" s="15"/>
      <c r="P226" s="13"/>
      <c r="Q226" s="13"/>
    </row>
    <row r="227" spans="1:17" s="6" customFormat="1" ht="14.5" thickTop="1" x14ac:dyDescent="0.3">
      <c r="A227" s="35"/>
      <c r="B227" s="36"/>
      <c r="C227"/>
      <c r="D227"/>
      <c r="G227" s="13"/>
      <c r="H227" s="13"/>
      <c r="I227" s="13"/>
      <c r="J227" s="13"/>
      <c r="K227" s="14"/>
      <c r="L227" s="13"/>
      <c r="M227" s="15"/>
      <c r="N227" s="15"/>
      <c r="O227" s="15"/>
      <c r="P227" s="13"/>
      <c r="Q227" s="13"/>
    </row>
    <row r="228" spans="1:17" s="6" customFormat="1" ht="13" x14ac:dyDescent="0.25">
      <c r="A228" s="24" t="s">
        <v>60</v>
      </c>
      <c r="B228" s="22"/>
      <c r="C228" s="5"/>
      <c r="G228" s="13"/>
      <c r="H228" s="13"/>
      <c r="I228" s="13"/>
      <c r="J228" s="13"/>
      <c r="K228" s="14"/>
      <c r="L228" s="13"/>
      <c r="M228" s="15"/>
      <c r="N228" s="15"/>
      <c r="O228" s="15"/>
      <c r="P228" s="13"/>
      <c r="Q228" s="13"/>
    </row>
    <row r="229" spans="1:17" s="6" customFormat="1" ht="12.5" x14ac:dyDescent="0.25">
      <c r="A229" s="3"/>
      <c r="B229" s="22"/>
      <c r="C229" s="5"/>
      <c r="G229" s="13"/>
      <c r="H229" s="13"/>
      <c r="I229" s="13"/>
      <c r="J229" s="13"/>
      <c r="K229" s="14"/>
      <c r="L229" s="13"/>
      <c r="M229" s="15"/>
      <c r="N229" s="15"/>
      <c r="O229" s="15"/>
      <c r="P229" s="13"/>
      <c r="Q229" s="13"/>
    </row>
    <row r="230" spans="1:17" s="6" customFormat="1" ht="12.5" x14ac:dyDescent="0.25">
      <c r="A230" s="3"/>
      <c r="B230" s="22"/>
      <c r="C230" s="5"/>
      <c r="G230" s="13"/>
      <c r="H230" s="13"/>
      <c r="I230" s="13"/>
      <c r="J230" s="13"/>
      <c r="K230" s="14"/>
      <c r="L230" s="13"/>
      <c r="M230" s="15"/>
      <c r="N230" s="15"/>
      <c r="O230" s="15"/>
      <c r="P230" s="13"/>
      <c r="Q230" s="13"/>
    </row>
    <row r="231" spans="1:17" s="6" customFormat="1" ht="88.5" x14ac:dyDescent="0.25">
      <c r="A231" s="3" t="s">
        <v>34</v>
      </c>
      <c r="B231" s="46" t="s">
        <v>151</v>
      </c>
      <c r="C231" s="5" t="s">
        <v>72</v>
      </c>
      <c r="D231" s="6">
        <v>2</v>
      </c>
      <c r="F231" s="6">
        <f>D231*E231</f>
        <v>0</v>
      </c>
      <c r="G231" s="13"/>
      <c r="H231" s="13"/>
      <c r="I231" s="13"/>
      <c r="J231" s="13"/>
      <c r="K231" s="14"/>
      <c r="L231" s="13"/>
      <c r="M231" s="15"/>
      <c r="N231" s="15"/>
      <c r="O231" s="15"/>
      <c r="P231" s="13"/>
      <c r="Q231" s="13"/>
    </row>
    <row r="232" spans="1:17" s="6" customFormat="1" ht="12.5" x14ac:dyDescent="0.25">
      <c r="A232" s="3"/>
      <c r="B232" s="46"/>
      <c r="C232" s="5"/>
      <c r="G232" s="13"/>
      <c r="H232" s="13"/>
      <c r="I232" s="13"/>
      <c r="J232" s="13"/>
      <c r="K232" s="14"/>
      <c r="L232" s="13"/>
      <c r="M232" s="15"/>
      <c r="N232" s="15"/>
      <c r="O232" s="15"/>
      <c r="P232" s="13"/>
      <c r="Q232" s="13"/>
    </row>
    <row r="233" spans="1:17" s="6" customFormat="1" ht="63.5" x14ac:dyDescent="0.25">
      <c r="A233" s="3" t="s">
        <v>13</v>
      </c>
      <c r="B233" s="46" t="s">
        <v>152</v>
      </c>
      <c r="C233" s="5" t="s">
        <v>72</v>
      </c>
      <c r="D233" s="6">
        <v>4</v>
      </c>
      <c r="F233" s="6">
        <f>D233*E233</f>
        <v>0</v>
      </c>
      <c r="G233" s="13"/>
      <c r="H233" s="13"/>
      <c r="I233" s="13"/>
      <c r="J233" s="13"/>
      <c r="K233" s="14"/>
      <c r="L233" s="13"/>
      <c r="M233" s="15"/>
      <c r="N233" s="15"/>
      <c r="O233" s="15"/>
      <c r="P233" s="13"/>
      <c r="Q233" s="13"/>
    </row>
    <row r="234" spans="1:17" s="6" customFormat="1" ht="12.5" x14ac:dyDescent="0.25">
      <c r="A234" s="3"/>
      <c r="B234" s="46"/>
      <c r="C234" s="5"/>
      <c r="G234" s="13"/>
      <c r="H234" s="13"/>
      <c r="I234" s="13"/>
      <c r="J234" s="13"/>
      <c r="K234" s="14"/>
      <c r="L234" s="13"/>
      <c r="M234" s="15"/>
      <c r="N234" s="15"/>
      <c r="O234" s="15"/>
      <c r="P234" s="13"/>
      <c r="Q234" s="13"/>
    </row>
    <row r="235" spans="1:17" s="6" customFormat="1" ht="63.5" x14ac:dyDescent="0.25">
      <c r="A235" s="3" t="s">
        <v>3</v>
      </c>
      <c r="B235" s="46" t="s">
        <v>153</v>
      </c>
      <c r="C235" s="5" t="s">
        <v>31</v>
      </c>
      <c r="D235" s="6">
        <v>500</v>
      </c>
      <c r="F235" s="6">
        <f>D235*E235</f>
        <v>0</v>
      </c>
      <c r="G235" s="13"/>
      <c r="H235" s="13"/>
      <c r="I235" s="13"/>
      <c r="J235" s="13"/>
      <c r="K235" s="14"/>
      <c r="L235" s="13"/>
      <c r="M235" s="15"/>
      <c r="N235" s="15"/>
      <c r="O235" s="15"/>
      <c r="P235" s="13"/>
      <c r="Q235" s="13"/>
    </row>
    <row r="236" spans="1:17" s="6" customFormat="1" ht="12.5" x14ac:dyDescent="0.25">
      <c r="A236" s="3"/>
      <c r="B236" s="46"/>
      <c r="C236" s="5"/>
      <c r="G236" s="13"/>
      <c r="H236" s="13"/>
      <c r="I236" s="13"/>
      <c r="J236" s="13"/>
      <c r="K236" s="14"/>
      <c r="L236" s="13"/>
      <c r="M236" s="15"/>
      <c r="N236" s="15"/>
      <c r="O236" s="15"/>
      <c r="P236" s="13"/>
      <c r="Q236" s="13"/>
    </row>
    <row r="237" spans="1:17" s="6" customFormat="1" ht="63" x14ac:dyDescent="0.25">
      <c r="A237" s="3" t="s">
        <v>48</v>
      </c>
      <c r="B237" s="46" t="s">
        <v>154</v>
      </c>
      <c r="C237" s="5"/>
      <c r="G237" s="13"/>
      <c r="H237" s="13"/>
      <c r="I237" s="13"/>
      <c r="J237" s="13"/>
      <c r="K237" s="14"/>
      <c r="L237" s="13"/>
      <c r="M237" s="15"/>
      <c r="N237" s="15"/>
      <c r="O237" s="15"/>
      <c r="P237" s="13"/>
      <c r="Q237" s="13"/>
    </row>
    <row r="238" spans="1:17" s="6" customFormat="1" ht="12.5" x14ac:dyDescent="0.25">
      <c r="A238" s="3"/>
      <c r="B238" s="46" t="s">
        <v>73</v>
      </c>
      <c r="C238" s="5" t="s">
        <v>32</v>
      </c>
      <c r="D238" s="6">
        <v>40</v>
      </c>
      <c r="F238" s="6">
        <f>D238*E238</f>
        <v>0</v>
      </c>
      <c r="G238" s="13"/>
      <c r="H238" s="13"/>
      <c r="I238" s="13"/>
      <c r="J238" s="13"/>
      <c r="K238" s="14"/>
      <c r="L238" s="13"/>
      <c r="M238" s="15"/>
      <c r="N238" s="15"/>
      <c r="O238" s="15"/>
      <c r="P238" s="13"/>
      <c r="Q238" s="13"/>
    </row>
    <row r="239" spans="1:17" s="6" customFormat="1" ht="12.5" x14ac:dyDescent="0.25">
      <c r="A239" s="3"/>
      <c r="B239" s="46"/>
      <c r="C239" s="5"/>
      <c r="F239" s="6">
        <f t="shared" ref="F239:F257" si="1">D239*E239</f>
        <v>0</v>
      </c>
      <c r="G239" s="13"/>
      <c r="H239" s="13"/>
      <c r="I239" s="13"/>
      <c r="J239" s="13"/>
      <c r="K239" s="14"/>
      <c r="L239" s="13"/>
      <c r="M239" s="15"/>
      <c r="N239" s="15"/>
      <c r="O239" s="15"/>
      <c r="P239" s="13"/>
      <c r="Q239" s="13"/>
    </row>
    <row r="240" spans="1:17" s="6" customFormat="1" ht="50.5" x14ac:dyDescent="0.25">
      <c r="A240" s="3" t="s">
        <v>36</v>
      </c>
      <c r="B240" s="46" t="s">
        <v>155</v>
      </c>
      <c r="C240" s="5"/>
      <c r="F240" s="6">
        <f t="shared" si="1"/>
        <v>0</v>
      </c>
      <c r="G240" s="13"/>
      <c r="H240" s="13"/>
      <c r="I240" s="13"/>
      <c r="J240" s="13"/>
      <c r="K240" s="14"/>
      <c r="L240" s="13"/>
      <c r="M240" s="15"/>
      <c r="N240" s="15"/>
      <c r="O240" s="15"/>
      <c r="P240" s="13"/>
      <c r="Q240" s="13"/>
    </row>
    <row r="241" spans="1:17" s="6" customFormat="1" ht="12.5" x14ac:dyDescent="0.25">
      <c r="A241" s="3"/>
      <c r="B241" s="46"/>
      <c r="C241" s="5" t="s">
        <v>31</v>
      </c>
      <c r="D241" s="6">
        <v>150</v>
      </c>
      <c r="F241" s="6">
        <f>D241*E241</f>
        <v>0</v>
      </c>
      <c r="G241" s="13"/>
      <c r="H241" s="13"/>
      <c r="I241" s="13"/>
      <c r="J241" s="13"/>
      <c r="K241" s="14"/>
      <c r="L241" s="13"/>
      <c r="M241" s="15"/>
      <c r="N241" s="15"/>
      <c r="O241" s="15"/>
      <c r="P241" s="13"/>
      <c r="Q241" s="13"/>
    </row>
    <row r="242" spans="1:17" s="6" customFormat="1" ht="12.5" x14ac:dyDescent="0.25">
      <c r="A242" s="3"/>
      <c r="B242" s="46"/>
      <c r="C242" s="5"/>
      <c r="G242" s="13"/>
      <c r="H242" s="13"/>
      <c r="I242" s="13"/>
      <c r="J242" s="13"/>
      <c r="K242" s="14"/>
      <c r="L242" s="13"/>
      <c r="M242" s="15"/>
      <c r="N242" s="15"/>
      <c r="O242" s="15"/>
      <c r="P242" s="13"/>
      <c r="Q242" s="13"/>
    </row>
    <row r="243" spans="1:17" s="6" customFormat="1" ht="51" x14ac:dyDescent="0.25">
      <c r="A243" s="3" t="s">
        <v>16</v>
      </c>
      <c r="B243" s="46" t="s">
        <v>156</v>
      </c>
      <c r="C243" s="5"/>
      <c r="G243" s="13"/>
      <c r="H243" s="13"/>
      <c r="I243" s="13"/>
      <c r="J243" s="13"/>
      <c r="K243" s="14"/>
      <c r="L243" s="13"/>
      <c r="M243" s="15"/>
      <c r="N243" s="15"/>
      <c r="O243" s="15"/>
      <c r="P243" s="13"/>
      <c r="Q243" s="13"/>
    </row>
    <row r="244" spans="1:17" s="6" customFormat="1" ht="12.5" x14ac:dyDescent="0.25">
      <c r="A244" s="3"/>
      <c r="B244" s="46"/>
      <c r="C244" s="5" t="s">
        <v>72</v>
      </c>
      <c r="D244" s="6">
        <v>1</v>
      </c>
      <c r="F244" s="6">
        <f>D244*E244</f>
        <v>0</v>
      </c>
      <c r="G244" s="13"/>
      <c r="H244" s="13"/>
      <c r="I244" s="13"/>
      <c r="J244" s="13"/>
      <c r="K244" s="14"/>
      <c r="L244" s="13"/>
      <c r="M244" s="15"/>
      <c r="N244" s="15"/>
      <c r="O244" s="15"/>
      <c r="P244" s="13"/>
      <c r="Q244" s="13"/>
    </row>
    <row r="245" spans="1:17" s="6" customFormat="1" ht="12.5" x14ac:dyDescent="0.25">
      <c r="A245" s="3"/>
      <c r="B245" s="46"/>
      <c r="C245" s="5"/>
      <c r="G245" s="13"/>
      <c r="H245" s="13"/>
      <c r="I245" s="13"/>
      <c r="J245" s="13"/>
      <c r="K245" s="14"/>
      <c r="L245" s="13"/>
      <c r="M245" s="15"/>
      <c r="N245" s="15"/>
      <c r="O245" s="15"/>
      <c r="P245" s="13"/>
      <c r="Q245" s="13"/>
    </row>
    <row r="246" spans="1:17" s="6" customFormat="1" ht="88.5" x14ac:dyDescent="0.25">
      <c r="A246" s="3" t="s">
        <v>5</v>
      </c>
      <c r="B246" s="46" t="s">
        <v>157</v>
      </c>
      <c r="C246" s="5"/>
      <c r="G246" s="13"/>
      <c r="H246" s="13"/>
      <c r="I246" s="13"/>
      <c r="J246" s="13"/>
      <c r="K246" s="14"/>
      <c r="L246" s="13"/>
      <c r="M246" s="15"/>
      <c r="N246" s="15"/>
      <c r="O246" s="15"/>
      <c r="P246" s="13"/>
      <c r="Q246" s="13"/>
    </row>
    <row r="247" spans="1:17" s="6" customFormat="1" ht="12.5" x14ac:dyDescent="0.25">
      <c r="A247" s="3"/>
      <c r="B247" s="46"/>
      <c r="C247" s="5" t="s">
        <v>72</v>
      </c>
      <c r="D247" s="6">
        <v>1</v>
      </c>
      <c r="F247" s="6">
        <f>D247*E247</f>
        <v>0</v>
      </c>
      <c r="G247" s="13"/>
      <c r="H247" s="13"/>
      <c r="I247" s="13"/>
      <c r="J247" s="13"/>
      <c r="K247" s="14"/>
      <c r="L247" s="13"/>
      <c r="M247" s="15"/>
      <c r="N247" s="15"/>
      <c r="O247" s="15"/>
      <c r="P247" s="13"/>
      <c r="Q247" s="13"/>
    </row>
    <row r="248" spans="1:17" s="6" customFormat="1" ht="12.5" x14ac:dyDescent="0.25">
      <c r="A248" s="3"/>
      <c r="B248" s="46"/>
      <c r="C248" s="5"/>
      <c r="G248" s="13"/>
      <c r="H248" s="13"/>
      <c r="I248" s="13"/>
      <c r="J248" s="13"/>
      <c r="K248" s="14"/>
      <c r="L248" s="13"/>
      <c r="M248" s="15"/>
      <c r="N248" s="15"/>
      <c r="O248" s="15"/>
      <c r="P248" s="13"/>
      <c r="Q248" s="13"/>
    </row>
    <row r="249" spans="1:17" s="6" customFormat="1" ht="101" x14ac:dyDescent="0.25">
      <c r="A249" s="3" t="s">
        <v>46</v>
      </c>
      <c r="B249" s="46" t="s">
        <v>158</v>
      </c>
      <c r="C249" s="5"/>
      <c r="G249" s="13"/>
      <c r="H249" s="13"/>
      <c r="I249" s="13"/>
      <c r="J249" s="13"/>
      <c r="K249" s="14"/>
      <c r="L249" s="13"/>
      <c r="M249" s="15"/>
      <c r="N249" s="15"/>
      <c r="O249" s="15"/>
      <c r="P249" s="13"/>
      <c r="Q249" s="13"/>
    </row>
    <row r="250" spans="1:17" s="6" customFormat="1" ht="12.5" x14ac:dyDescent="0.25">
      <c r="A250" s="3"/>
      <c r="B250" s="46" t="s">
        <v>124</v>
      </c>
      <c r="C250" s="5"/>
      <c r="G250" s="13"/>
      <c r="H250" s="13"/>
      <c r="I250" s="13"/>
      <c r="J250" s="13"/>
      <c r="K250" s="14"/>
      <c r="L250" s="13"/>
      <c r="M250" s="15"/>
      <c r="N250" s="15"/>
      <c r="O250" s="15"/>
      <c r="P250" s="13"/>
      <c r="Q250" s="13"/>
    </row>
    <row r="251" spans="1:17" s="6" customFormat="1" ht="12.5" x14ac:dyDescent="0.25">
      <c r="A251" s="3"/>
      <c r="B251" s="46"/>
      <c r="C251" s="5" t="s">
        <v>72</v>
      </c>
      <c r="D251" s="6">
        <v>1</v>
      </c>
      <c r="F251" s="6">
        <f>D251*E251</f>
        <v>0</v>
      </c>
      <c r="G251" s="13"/>
      <c r="H251" s="13"/>
      <c r="I251" s="13"/>
      <c r="J251" s="13"/>
      <c r="K251" s="14"/>
      <c r="L251" s="13"/>
      <c r="M251" s="15"/>
      <c r="N251" s="15"/>
      <c r="O251" s="15"/>
      <c r="P251" s="13"/>
      <c r="Q251" s="13"/>
    </row>
    <row r="252" spans="1:17" s="6" customFormat="1" ht="12.5" x14ac:dyDescent="0.25">
      <c r="A252" s="3"/>
      <c r="B252" s="46"/>
      <c r="C252" s="5"/>
      <c r="G252" s="13"/>
      <c r="H252" s="13"/>
      <c r="I252" s="13"/>
      <c r="J252" s="13"/>
      <c r="K252" s="14"/>
      <c r="L252" s="13"/>
      <c r="M252" s="15"/>
      <c r="N252" s="15"/>
      <c r="O252" s="15"/>
      <c r="P252" s="13"/>
      <c r="Q252" s="13"/>
    </row>
    <row r="253" spans="1:17" s="6" customFormat="1" ht="38.5" x14ac:dyDescent="0.25">
      <c r="A253" s="3" t="s">
        <v>30</v>
      </c>
      <c r="B253" s="46" t="s">
        <v>159</v>
      </c>
      <c r="C253" s="5"/>
      <c r="G253" s="13"/>
      <c r="H253" s="13"/>
      <c r="I253" s="13"/>
      <c r="J253" s="13"/>
      <c r="K253" s="14"/>
      <c r="L253" s="13"/>
      <c r="M253" s="15"/>
      <c r="N253" s="15"/>
      <c r="O253" s="15"/>
      <c r="P253" s="13"/>
      <c r="Q253" s="13"/>
    </row>
    <row r="254" spans="1:17" s="6" customFormat="1" ht="12.5" x14ac:dyDescent="0.25">
      <c r="A254" s="3"/>
      <c r="B254" s="46"/>
      <c r="C254" s="5" t="s">
        <v>72</v>
      </c>
      <c r="D254" s="6">
        <v>1</v>
      </c>
      <c r="F254" s="6">
        <f>D254*E254</f>
        <v>0</v>
      </c>
      <c r="G254" s="13"/>
      <c r="H254" s="13"/>
      <c r="I254" s="13"/>
      <c r="J254" s="13"/>
      <c r="K254" s="14"/>
      <c r="L254" s="13"/>
      <c r="M254" s="15"/>
      <c r="N254" s="15"/>
      <c r="O254" s="15"/>
      <c r="P254" s="13"/>
      <c r="Q254" s="13"/>
    </row>
    <row r="255" spans="1:17" s="6" customFormat="1" ht="12.5" x14ac:dyDescent="0.25">
      <c r="A255" s="3"/>
      <c r="B255" s="46"/>
      <c r="C255" s="5"/>
      <c r="G255" s="13"/>
      <c r="H255" s="13"/>
      <c r="I255" s="13"/>
      <c r="J255" s="13"/>
      <c r="K255" s="14"/>
      <c r="L255" s="13"/>
      <c r="M255" s="15"/>
      <c r="N255" s="15"/>
      <c r="O255" s="15"/>
      <c r="P255" s="13"/>
      <c r="Q255" s="13"/>
    </row>
    <row r="256" spans="1:17" s="6" customFormat="1" ht="15.5" customHeight="1" x14ac:dyDescent="0.25">
      <c r="A256" s="3"/>
      <c r="B256" s="46"/>
      <c r="C256" s="5"/>
      <c r="F256" s="6">
        <f t="shared" si="1"/>
        <v>0</v>
      </c>
      <c r="G256" s="13"/>
      <c r="H256" s="13"/>
      <c r="I256" s="13"/>
      <c r="J256" s="13"/>
      <c r="K256" s="14"/>
      <c r="L256" s="13"/>
      <c r="M256" s="15"/>
      <c r="N256" s="15"/>
      <c r="O256" s="15"/>
      <c r="P256" s="13"/>
      <c r="Q256" s="13"/>
    </row>
    <row r="257" spans="1:17" s="6" customFormat="1" ht="26" x14ac:dyDescent="0.25">
      <c r="A257" s="3" t="s">
        <v>55</v>
      </c>
      <c r="B257" s="47" t="s">
        <v>125</v>
      </c>
      <c r="C257" s="5"/>
      <c r="F257" s="6">
        <f t="shared" si="1"/>
        <v>0</v>
      </c>
      <c r="G257" s="13"/>
      <c r="H257" s="13"/>
      <c r="I257" s="13"/>
      <c r="J257" s="13"/>
      <c r="K257" s="14"/>
      <c r="L257" s="13"/>
      <c r="M257" s="15"/>
      <c r="N257" s="15"/>
      <c r="O257" s="15"/>
      <c r="P257" s="13"/>
      <c r="Q257" s="13"/>
    </row>
    <row r="258" spans="1:17" s="6" customFormat="1" ht="12.5" x14ac:dyDescent="0.25">
      <c r="A258" s="3"/>
      <c r="B258" s="46"/>
      <c r="C258" s="5" t="s">
        <v>72</v>
      </c>
      <c r="D258" s="6">
        <v>1</v>
      </c>
      <c r="F258" s="6">
        <f>D258*E258</f>
        <v>0</v>
      </c>
      <c r="G258" s="13"/>
      <c r="H258" s="13"/>
      <c r="I258" s="13"/>
      <c r="J258" s="13"/>
      <c r="K258" s="14"/>
      <c r="L258" s="13"/>
      <c r="M258" s="15"/>
      <c r="N258" s="15"/>
      <c r="O258" s="15"/>
      <c r="P258" s="13"/>
      <c r="Q258" s="13"/>
    </row>
    <row r="259" spans="1:17" s="6" customFormat="1" ht="12.5" x14ac:dyDescent="0.25">
      <c r="A259" s="3"/>
      <c r="B259" s="46"/>
      <c r="C259" s="5"/>
      <c r="G259" s="13"/>
      <c r="H259" s="13"/>
      <c r="I259" s="13"/>
      <c r="J259" s="13"/>
      <c r="K259" s="14"/>
      <c r="L259" s="13"/>
      <c r="M259" s="15"/>
      <c r="N259" s="15"/>
      <c r="O259" s="15"/>
      <c r="P259" s="13"/>
      <c r="Q259" s="13"/>
    </row>
    <row r="260" spans="1:17" s="6" customFormat="1" ht="12.5" x14ac:dyDescent="0.25">
      <c r="A260" s="3" t="s">
        <v>41</v>
      </c>
      <c r="B260" s="46" t="s">
        <v>126</v>
      </c>
      <c r="C260" s="5"/>
      <c r="G260" s="13"/>
      <c r="H260" s="13"/>
      <c r="I260" s="13"/>
      <c r="J260" s="13"/>
      <c r="K260" s="14"/>
      <c r="L260" s="13"/>
      <c r="M260" s="15"/>
      <c r="N260" s="15"/>
      <c r="O260" s="15"/>
      <c r="P260" s="13"/>
      <c r="Q260" s="13"/>
    </row>
    <row r="261" spans="1:17" s="6" customFormat="1" ht="12.5" x14ac:dyDescent="0.25">
      <c r="A261" s="3"/>
      <c r="B261" s="46" t="s">
        <v>144</v>
      </c>
      <c r="C261" s="5" t="s">
        <v>1</v>
      </c>
      <c r="D261" s="6">
        <v>1</v>
      </c>
      <c r="F261" s="6">
        <f>D261*E261</f>
        <v>0</v>
      </c>
      <c r="G261" s="13"/>
      <c r="H261" s="13"/>
      <c r="I261" s="13"/>
      <c r="J261" s="13"/>
      <c r="K261" s="14"/>
      <c r="L261" s="13"/>
      <c r="M261" s="15"/>
      <c r="N261" s="15"/>
      <c r="O261" s="15"/>
      <c r="P261" s="13"/>
      <c r="Q261" s="13"/>
    </row>
    <row r="262" spans="1:17" ht="14.5" thickBot="1" x14ac:dyDescent="0.35"/>
    <row r="263" spans="1:17" s="6" customFormat="1" ht="13.5" thickBot="1" x14ac:dyDescent="0.35">
      <c r="A263" s="28" t="s">
        <v>35</v>
      </c>
      <c r="B263" s="29" t="s">
        <v>141</v>
      </c>
      <c r="C263" s="30"/>
      <c r="D263" s="31"/>
      <c r="E263" s="31"/>
      <c r="F263" s="32">
        <f>SUM(F231:F261)</f>
        <v>0</v>
      </c>
      <c r="G263" s="13"/>
      <c r="H263" s="13"/>
      <c r="I263" s="13"/>
      <c r="J263" s="13"/>
      <c r="K263" s="14"/>
      <c r="L263" s="13"/>
      <c r="M263" s="15"/>
      <c r="N263" s="15"/>
      <c r="O263" s="15"/>
      <c r="P263" s="13"/>
      <c r="Q263" s="13"/>
    </row>
    <row r="266" spans="1:17" s="6" customFormat="1" ht="13" x14ac:dyDescent="0.25">
      <c r="A266" s="24" t="s">
        <v>127</v>
      </c>
      <c r="B266" s="22"/>
      <c r="C266" s="5"/>
      <c r="G266" s="13"/>
      <c r="H266" s="13"/>
      <c r="I266" s="13"/>
      <c r="J266" s="13"/>
      <c r="K266" s="14"/>
      <c r="L266" s="13"/>
      <c r="M266" s="15"/>
      <c r="N266" s="15"/>
      <c r="O266" s="15"/>
      <c r="P266" s="13"/>
      <c r="Q266" s="13"/>
    </row>
    <row r="268" spans="1:17" s="6" customFormat="1" ht="76" x14ac:dyDescent="0.25">
      <c r="A268" s="3" t="s">
        <v>34</v>
      </c>
      <c r="B268" s="46" t="s">
        <v>147</v>
      </c>
      <c r="C268" s="5"/>
      <c r="G268" s="13"/>
      <c r="H268" s="13"/>
      <c r="I268" s="13"/>
      <c r="J268" s="13"/>
      <c r="K268" s="14"/>
      <c r="L268" s="13"/>
      <c r="M268" s="15"/>
      <c r="N268" s="15"/>
      <c r="O268" s="15"/>
      <c r="P268" s="13"/>
      <c r="Q268" s="13"/>
    </row>
    <row r="269" spans="1:17" x14ac:dyDescent="0.3">
      <c r="B269" s="46"/>
      <c r="C269" s="5" t="s">
        <v>32</v>
      </c>
      <c r="D269" s="6">
        <v>20</v>
      </c>
      <c r="F269" s="6">
        <f>D269*E269</f>
        <v>0</v>
      </c>
    </row>
    <row r="270" spans="1:17" s="6" customFormat="1" ht="12.5" x14ac:dyDescent="0.25">
      <c r="A270" s="3"/>
      <c r="B270" s="46"/>
      <c r="C270" s="5"/>
      <c r="G270" s="13"/>
      <c r="H270" s="13"/>
      <c r="I270" s="13"/>
      <c r="J270" s="13"/>
      <c r="K270" s="14"/>
      <c r="L270" s="13"/>
      <c r="M270" s="15"/>
      <c r="N270" s="15"/>
      <c r="O270" s="15"/>
      <c r="P270" s="13"/>
      <c r="Q270" s="13"/>
    </row>
    <row r="271" spans="1:17" ht="38.5" x14ac:dyDescent="0.3">
      <c r="A271" s="3" t="s">
        <v>13</v>
      </c>
      <c r="B271" s="46" t="s">
        <v>148</v>
      </c>
    </row>
    <row r="272" spans="1:17" s="6" customFormat="1" ht="12.5" x14ac:dyDescent="0.25">
      <c r="A272" s="3"/>
      <c r="B272" s="46"/>
      <c r="C272" s="5" t="s">
        <v>45</v>
      </c>
      <c r="D272" s="6">
        <v>1</v>
      </c>
      <c r="F272" s="6">
        <f>D272*E272</f>
        <v>0</v>
      </c>
      <c r="G272" s="13"/>
      <c r="H272" s="13"/>
      <c r="I272" s="13"/>
      <c r="J272" s="13"/>
      <c r="K272" s="14"/>
      <c r="L272" s="13"/>
      <c r="M272" s="15"/>
      <c r="N272" s="15"/>
      <c r="O272" s="15"/>
      <c r="P272" s="13"/>
      <c r="Q272" s="13"/>
    </row>
    <row r="273" spans="1:17" s="6" customFormat="1" ht="12.5" x14ac:dyDescent="0.25">
      <c r="A273" s="3"/>
      <c r="B273" s="46"/>
      <c r="C273" s="5"/>
      <c r="G273" s="13"/>
      <c r="H273" s="13"/>
      <c r="I273" s="13"/>
      <c r="J273" s="13"/>
      <c r="K273" s="14"/>
      <c r="L273" s="13"/>
      <c r="M273" s="15"/>
      <c r="N273" s="15"/>
      <c r="O273" s="15"/>
      <c r="P273" s="13"/>
      <c r="Q273" s="13"/>
    </row>
    <row r="274" spans="1:17" ht="38.5" x14ac:dyDescent="0.3">
      <c r="A274" s="3" t="s">
        <v>3</v>
      </c>
      <c r="B274" s="46" t="s">
        <v>149</v>
      </c>
    </row>
    <row r="275" spans="1:17" x14ac:dyDescent="0.3">
      <c r="B275" s="46"/>
      <c r="C275" s="5" t="s">
        <v>45</v>
      </c>
      <c r="D275" s="6">
        <v>1</v>
      </c>
      <c r="F275" s="6">
        <f>D275*E275</f>
        <v>0</v>
      </c>
    </row>
    <row r="276" spans="1:17" x14ac:dyDescent="0.3">
      <c r="B276" s="46"/>
    </row>
    <row r="277" spans="1:17" ht="38.5" x14ac:dyDescent="0.3">
      <c r="A277" s="3" t="s">
        <v>48</v>
      </c>
      <c r="B277" s="46" t="s">
        <v>150</v>
      </c>
    </row>
    <row r="278" spans="1:17" x14ac:dyDescent="0.3">
      <c r="B278" s="46"/>
      <c r="C278" s="5" t="s">
        <v>45</v>
      </c>
      <c r="D278" s="6">
        <v>1</v>
      </c>
      <c r="F278" s="6">
        <f>D278*E278</f>
        <v>0</v>
      </c>
    </row>
    <row r="279" spans="1:17" s="6" customFormat="1" ht="12.5" x14ac:dyDescent="0.25">
      <c r="A279" s="3"/>
      <c r="B279" s="46"/>
      <c r="C279" s="5"/>
      <c r="G279" s="13"/>
      <c r="H279" s="13"/>
      <c r="I279" s="13"/>
      <c r="J279" s="13"/>
      <c r="K279" s="14"/>
      <c r="L279" s="13"/>
      <c r="M279" s="15"/>
      <c r="N279" s="15"/>
      <c r="O279" s="15"/>
      <c r="P279" s="13"/>
      <c r="Q279" s="13"/>
    </row>
    <row r="280" spans="1:17" s="6" customFormat="1" ht="25" x14ac:dyDescent="0.25">
      <c r="A280" s="3" t="s">
        <v>36</v>
      </c>
      <c r="B280" s="46" t="s">
        <v>204</v>
      </c>
      <c r="C280" s="5" t="s">
        <v>45</v>
      </c>
      <c r="D280" s="6">
        <v>1</v>
      </c>
      <c r="F280" s="6">
        <f>D280*E280</f>
        <v>0</v>
      </c>
      <c r="G280" s="13"/>
      <c r="H280" s="13"/>
      <c r="I280" s="13"/>
      <c r="J280" s="13"/>
      <c r="K280" s="14"/>
      <c r="L280" s="13"/>
      <c r="M280" s="15"/>
      <c r="N280" s="15"/>
      <c r="O280" s="15"/>
      <c r="P280" s="13"/>
      <c r="Q280" s="13"/>
    </row>
    <row r="281" spans="1:17" s="6" customFormat="1" ht="12.5" x14ac:dyDescent="0.25">
      <c r="A281" s="3"/>
      <c r="B281" s="46"/>
      <c r="C281" s="5"/>
      <c r="G281" s="13"/>
      <c r="H281" s="13"/>
      <c r="I281" s="13"/>
      <c r="J281" s="13"/>
      <c r="K281" s="14"/>
      <c r="L281" s="13"/>
      <c r="M281" s="15"/>
      <c r="N281" s="15"/>
      <c r="O281" s="15"/>
      <c r="P281" s="13"/>
      <c r="Q281" s="13"/>
    </row>
    <row r="282" spans="1:17" s="6" customFormat="1" ht="12.5" x14ac:dyDescent="0.25">
      <c r="A282" s="3"/>
      <c r="B282" s="46"/>
      <c r="C282" s="5"/>
      <c r="G282" s="13"/>
      <c r="H282" s="13"/>
      <c r="I282" s="13"/>
      <c r="J282" s="13"/>
      <c r="K282" s="14"/>
      <c r="L282" s="13"/>
      <c r="M282" s="15"/>
      <c r="N282" s="15"/>
      <c r="O282" s="15"/>
      <c r="P282" s="13"/>
      <c r="Q282" s="13"/>
    </row>
    <row r="283" spans="1:17" s="6" customFormat="1" ht="12.5" x14ac:dyDescent="0.25">
      <c r="A283" s="3" t="s">
        <v>16</v>
      </c>
      <c r="B283" s="46" t="s">
        <v>140</v>
      </c>
      <c r="C283" s="5"/>
      <c r="G283" s="13"/>
      <c r="H283" s="13"/>
      <c r="I283" s="13"/>
      <c r="J283" s="13"/>
      <c r="K283" s="14"/>
      <c r="L283" s="13"/>
      <c r="M283" s="15"/>
      <c r="N283" s="15"/>
      <c r="O283" s="15"/>
      <c r="P283" s="13"/>
      <c r="Q283" s="13"/>
    </row>
    <row r="284" spans="1:17" x14ac:dyDescent="0.3">
      <c r="B284" s="46"/>
      <c r="C284" s="5" t="s">
        <v>45</v>
      </c>
      <c r="D284" s="6">
        <v>1</v>
      </c>
      <c r="F284" s="6">
        <f>D284*E284</f>
        <v>0</v>
      </c>
    </row>
    <row r="285" spans="1:17" s="6" customFormat="1" ht="12.5" x14ac:dyDescent="0.25">
      <c r="A285" s="3"/>
      <c r="B285" s="46"/>
      <c r="C285" s="5"/>
      <c r="G285" s="13"/>
      <c r="H285" s="13"/>
      <c r="I285" s="13"/>
      <c r="J285" s="13"/>
      <c r="K285" s="14"/>
      <c r="L285" s="13"/>
      <c r="M285" s="15"/>
      <c r="N285" s="15"/>
      <c r="O285" s="15"/>
      <c r="P285" s="13"/>
      <c r="Q285" s="13"/>
    </row>
    <row r="286" spans="1:17" s="6" customFormat="1" ht="12.5" x14ac:dyDescent="0.25">
      <c r="A286" s="3" t="s">
        <v>5</v>
      </c>
      <c r="B286" s="46" t="s">
        <v>126</v>
      </c>
      <c r="C286" s="5" t="s">
        <v>1</v>
      </c>
      <c r="D286" s="6">
        <v>1</v>
      </c>
      <c r="F286" s="6">
        <f>D286*E286</f>
        <v>0</v>
      </c>
      <c r="G286" s="13"/>
      <c r="H286" s="13"/>
      <c r="I286" s="13"/>
      <c r="J286" s="13"/>
      <c r="K286" s="14"/>
      <c r="L286" s="13"/>
      <c r="M286" s="15"/>
      <c r="N286" s="15"/>
      <c r="O286" s="15"/>
      <c r="P286" s="13"/>
      <c r="Q286" s="13"/>
    </row>
    <row r="287" spans="1:17" s="6" customFormat="1" ht="12.5" x14ac:dyDescent="0.25">
      <c r="A287" s="3"/>
      <c r="B287" s="46" t="s">
        <v>145</v>
      </c>
      <c r="C287" s="5"/>
      <c r="G287" s="13"/>
      <c r="H287" s="13"/>
      <c r="I287" s="13"/>
      <c r="J287" s="13"/>
      <c r="K287" s="14"/>
      <c r="L287" s="13"/>
      <c r="M287" s="15"/>
      <c r="N287" s="15"/>
      <c r="O287" s="15"/>
      <c r="P287" s="13"/>
      <c r="Q287" s="13"/>
    </row>
    <row r="288" spans="1:17" x14ac:dyDescent="0.3">
      <c r="B288" s="46"/>
    </row>
    <row r="289" spans="1:17" s="13" customFormat="1" ht="38.5" x14ac:dyDescent="0.25">
      <c r="A289" s="3" t="s">
        <v>46</v>
      </c>
      <c r="B289" s="46" t="s">
        <v>146</v>
      </c>
      <c r="C289" s="5"/>
      <c r="D289" s="6"/>
      <c r="E289" s="6"/>
      <c r="F289" s="6"/>
      <c r="K289" s="14"/>
      <c r="M289" s="15"/>
      <c r="N289" s="15"/>
      <c r="O289" s="15"/>
    </row>
    <row r="290" spans="1:17" s="13" customFormat="1" ht="12.5" x14ac:dyDescent="0.25">
      <c r="A290" s="3"/>
      <c r="C290" s="5" t="s">
        <v>72</v>
      </c>
      <c r="D290" s="6">
        <v>1</v>
      </c>
      <c r="E290" s="6"/>
      <c r="F290" s="6">
        <f>D290*E290</f>
        <v>0</v>
      </c>
      <c r="K290" s="14"/>
      <c r="M290" s="15"/>
      <c r="N290" s="15"/>
      <c r="O290" s="15"/>
    </row>
    <row r="291" spans="1:17" ht="14.5" thickBot="1" x14ac:dyDescent="0.35"/>
    <row r="292" spans="1:17" s="6" customFormat="1" ht="13.5" thickBot="1" x14ac:dyDescent="0.35">
      <c r="A292" s="28" t="s">
        <v>35</v>
      </c>
      <c r="B292" s="29" t="s">
        <v>142</v>
      </c>
      <c r="C292" s="30"/>
      <c r="D292" s="31"/>
      <c r="E292" s="31"/>
      <c r="F292" s="32">
        <f>SUM(F269:F290)</f>
        <v>0</v>
      </c>
      <c r="G292" s="13"/>
      <c r="H292" s="13"/>
      <c r="I292" s="13"/>
      <c r="J292" s="13"/>
      <c r="K292" s="14"/>
      <c r="L292" s="13"/>
      <c r="M292" s="15"/>
      <c r="N292" s="15"/>
      <c r="O292" s="15"/>
      <c r="P292" s="13"/>
      <c r="Q292" s="13"/>
    </row>
    <row r="293" spans="1:17" s="13" customFormat="1" ht="12.5" x14ac:dyDescent="0.25">
      <c r="A293" s="3"/>
      <c r="B293" s="22"/>
      <c r="C293" s="5"/>
      <c r="D293" s="6"/>
      <c r="E293" s="6"/>
      <c r="F293" s="6"/>
      <c r="K293" s="14"/>
      <c r="M293" s="15"/>
      <c r="N293" s="15"/>
      <c r="O293" s="15"/>
    </row>
    <row r="296" spans="1:17" ht="14.5" thickBot="1" x14ac:dyDescent="0.35"/>
    <row r="297" spans="1:17" s="13" customFormat="1" ht="13.5" thickBot="1" x14ac:dyDescent="0.35">
      <c r="A297" s="28" t="s">
        <v>33</v>
      </c>
      <c r="B297" s="29"/>
      <c r="C297" s="30"/>
      <c r="D297" s="31"/>
      <c r="E297" s="31"/>
      <c r="F297" s="32"/>
      <c r="K297" s="14"/>
      <c r="M297" s="15"/>
      <c r="N297" s="15"/>
      <c r="O297" s="15"/>
    </row>
    <row r="298" spans="1:17" s="13" customFormat="1" ht="13" x14ac:dyDescent="0.3">
      <c r="A298" s="24"/>
      <c r="B298" s="25"/>
      <c r="C298" s="26"/>
      <c r="D298" s="27"/>
      <c r="E298" s="27"/>
      <c r="F298" s="27"/>
      <c r="K298" s="14"/>
      <c r="M298" s="15"/>
      <c r="N298" s="15"/>
      <c r="O298" s="15"/>
    </row>
    <row r="299" spans="1:17" s="13" customFormat="1" ht="13" x14ac:dyDescent="0.3">
      <c r="A299" s="24" t="str">
        <f>+A4</f>
        <v>4.8.1. OGREVANJE IN HLAJENJE</v>
      </c>
      <c r="B299" s="25"/>
      <c r="C299" s="26"/>
      <c r="D299" s="27"/>
      <c r="E299" s="27"/>
      <c r="F299" s="27">
        <f>+F94</f>
        <v>0</v>
      </c>
      <c r="K299" s="14"/>
      <c r="M299" s="15"/>
      <c r="N299" s="15"/>
      <c r="O299" s="15"/>
    </row>
    <row r="300" spans="1:17" s="13" customFormat="1" ht="13" x14ac:dyDescent="0.3">
      <c r="A300" s="24" t="str">
        <f>+A96</f>
        <v>4.8.2. PREZRAČEVANJE</v>
      </c>
      <c r="B300" s="25"/>
      <c r="C300" s="26"/>
      <c r="D300" s="27"/>
      <c r="E300" s="27"/>
      <c r="F300" s="27">
        <f>+F195</f>
        <v>0</v>
      </c>
      <c r="K300" s="14"/>
      <c r="M300" s="15"/>
      <c r="N300" s="15"/>
      <c r="O300" s="15"/>
    </row>
    <row r="301" spans="1:17" s="13" customFormat="1" ht="13" x14ac:dyDescent="0.3">
      <c r="A301" s="24" t="s">
        <v>143</v>
      </c>
      <c r="C301" s="26"/>
      <c r="D301" s="27"/>
      <c r="E301" s="27"/>
      <c r="F301" s="27">
        <f>+F226</f>
        <v>0</v>
      </c>
      <c r="K301" s="14"/>
      <c r="M301" s="15"/>
      <c r="N301" s="15"/>
      <c r="O301" s="15"/>
    </row>
    <row r="302" spans="1:17" s="13" customFormat="1" ht="13" x14ac:dyDescent="0.3">
      <c r="A302" s="24" t="s">
        <v>60</v>
      </c>
      <c r="B302" s="25"/>
      <c r="C302" s="26"/>
      <c r="D302" s="27"/>
      <c r="E302" s="27"/>
      <c r="F302" s="27"/>
      <c r="K302" s="14"/>
      <c r="M302" s="15"/>
      <c r="N302" s="15"/>
      <c r="O302" s="15"/>
    </row>
    <row r="303" spans="1:17" s="13" customFormat="1" ht="13" x14ac:dyDescent="0.3">
      <c r="A303" s="24" t="s">
        <v>127</v>
      </c>
      <c r="B303" s="25"/>
      <c r="C303" s="26"/>
      <c r="D303" s="27"/>
      <c r="E303" s="27"/>
      <c r="F303" s="27">
        <f>+F292</f>
        <v>0</v>
      </c>
      <c r="K303" s="14"/>
      <c r="M303" s="15"/>
      <c r="N303" s="15"/>
      <c r="O303" s="15"/>
    </row>
    <row r="304" spans="1:17" s="13" customFormat="1" ht="13" x14ac:dyDescent="0.3">
      <c r="A304" s="24" t="str">
        <f>+A263</f>
        <v>Skupaj:</v>
      </c>
      <c r="B304" s="25"/>
      <c r="C304" s="26"/>
      <c r="D304" s="27"/>
      <c r="E304" s="27"/>
      <c r="F304" s="27">
        <f>SUM(F299:F303)</f>
        <v>0</v>
      </c>
      <c r="K304" s="14"/>
      <c r="M304" s="15"/>
      <c r="N304" s="15"/>
      <c r="O304" s="15"/>
    </row>
    <row r="305" spans="1:15" s="13" customFormat="1" ht="13.5" thickBot="1" x14ac:dyDescent="0.35">
      <c r="C305" s="26"/>
      <c r="D305" s="27"/>
      <c r="E305" s="27"/>
      <c r="F305" s="27"/>
      <c r="K305" s="14"/>
      <c r="M305" s="15"/>
      <c r="N305" s="15"/>
      <c r="O305" s="15"/>
    </row>
    <row r="306" spans="1:15" s="13" customFormat="1" ht="13.5" thickBot="1" x14ac:dyDescent="0.35">
      <c r="A306" s="28" t="s">
        <v>47</v>
      </c>
      <c r="B306" s="29"/>
      <c r="C306" s="30"/>
      <c r="D306" s="31"/>
      <c r="E306" s="31"/>
      <c r="F306" s="32">
        <f>SUM(F299:F305)</f>
        <v>0</v>
      </c>
      <c r="K306" s="14"/>
      <c r="M306" s="15"/>
      <c r="N306" s="15"/>
      <c r="O306" s="15"/>
    </row>
  </sheetData>
  <pageMargins left="0.78740157480314965" right="0.31496062992125984" top="0.74803149606299213" bottom="0.78740157480314965" header="0.31496062992125984" footer="0.31496062992125984"/>
  <pageSetup paperSize="9" orientation="portrait" r:id="rId1"/>
  <headerFooter>
    <oddHeader>&amp;R&amp;10Stran &amp;P od &amp;N</oddHeader>
    <oddFooter>&amp;L&amp;8&amp;K00-049Program PoKaL</oddFooter>
  </headerFooter>
  <rowBreaks count="2" manualBreakCount="2">
    <brk id="95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NASLOVNA STRAN</vt:lpstr>
      <vt:lpstr>1. STROJNE INSTALACIJE IN BC</vt:lpstr>
      <vt:lpstr>'1. STROJNE INSTALACIJE IN BC'!Tiskanje_naslovov</vt:lpstr>
    </vt:vector>
  </TitlesOfParts>
  <Company>V&amp;V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popis-predračun</dc:subject>
  <dc:creator>peter</dc:creator>
  <cp:lastModifiedBy>peter repanšek</cp:lastModifiedBy>
  <cp:lastPrinted>2020-11-03T08:27:29Z</cp:lastPrinted>
  <dcterms:created xsi:type="dcterms:W3CDTF">2012-04-20T10:35:39Z</dcterms:created>
  <dcterms:modified xsi:type="dcterms:W3CDTF">2024-08-19T06:54:24Z</dcterms:modified>
  <cp:category>PoKaL</cp:category>
</cp:coreProperties>
</file>